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I24" i="170" l="1"/>
  <c r="K20" i="170"/>
  <c r="K24" i="170" s="1"/>
  <c r="K16" i="171" s="1"/>
  <c r="J20" i="170"/>
  <c r="I20" i="170"/>
  <c r="H20" i="170"/>
  <c r="H24" i="170" s="1"/>
  <c r="H16" i="171" s="1"/>
  <c r="G20" i="170"/>
  <c r="G24" i="170" s="1"/>
  <c r="G16" i="171" s="1"/>
  <c r="F20" i="170"/>
  <c r="E24" i="170"/>
  <c r="E16" i="171" s="1"/>
  <c r="E20" i="170"/>
  <c r="J19" i="170"/>
  <c r="J15" i="170"/>
  <c r="J14" i="170"/>
  <c r="J13" i="170"/>
  <c r="K16" i="170"/>
  <c r="I16" i="170"/>
  <c r="H16" i="170"/>
  <c r="G16" i="170"/>
  <c r="F16" i="170"/>
  <c r="E16" i="170"/>
  <c r="K24" i="169"/>
  <c r="J24" i="169"/>
  <c r="I24" i="169"/>
  <c r="H24" i="169"/>
  <c r="G24" i="169"/>
  <c r="F24" i="169"/>
  <c r="E24" i="169"/>
  <c r="J13" i="169"/>
  <c r="I16" i="171"/>
  <c r="K14" i="171"/>
  <c r="J14" i="171"/>
  <c r="I14" i="171"/>
  <c r="H14" i="171"/>
  <c r="G14" i="171"/>
  <c r="F14" i="171"/>
  <c r="K12" i="171"/>
  <c r="J12" i="171"/>
  <c r="I12" i="171"/>
  <c r="H12" i="171"/>
  <c r="G12" i="171"/>
  <c r="F12" i="171"/>
  <c r="E14" i="171"/>
  <c r="E12" i="171"/>
  <c r="K24" i="168"/>
  <c r="I24" i="168"/>
  <c r="H24" i="168"/>
  <c r="G24" i="168"/>
  <c r="F24" i="168"/>
  <c r="E24" i="168"/>
  <c r="J16" i="168"/>
  <c r="J15" i="168"/>
  <c r="J14" i="168"/>
  <c r="J24" i="168" s="1"/>
  <c r="J13" i="168"/>
  <c r="K24" i="160"/>
  <c r="I24" i="160"/>
  <c r="H24" i="160"/>
  <c r="G24" i="160"/>
  <c r="F24" i="160"/>
  <c r="E24" i="160"/>
  <c r="J18" i="160"/>
  <c r="J17" i="160"/>
  <c r="J16" i="160"/>
  <c r="J24" i="160" s="1"/>
  <c r="J15" i="160"/>
  <c r="J14" i="160"/>
  <c r="J13" i="160"/>
  <c r="B4" i="171"/>
  <c r="B4" i="170"/>
  <c r="B4" i="169"/>
  <c r="B4" i="168"/>
  <c r="F24" i="170" l="1"/>
  <c r="F16" i="171" s="1"/>
  <c r="F24" i="171"/>
  <c r="D35" i="159" s="1"/>
  <c r="I24" i="171"/>
  <c r="E24" i="171"/>
  <c r="G24" i="171"/>
  <c r="K24" i="171"/>
  <c r="H24" i="171"/>
  <c r="J16" i="170"/>
  <c r="J24" i="170" s="1"/>
  <c r="J16" i="171" s="1"/>
  <c r="J24" i="171" s="1"/>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0"/>
  <c r="B2" i="169"/>
  <c r="B2" i="171"/>
  <c r="B2" i="168"/>
  <c r="B1" i="166"/>
  <c r="B1" i="171"/>
  <c r="B1" i="170"/>
  <c r="B1" i="168"/>
  <c r="B1" i="169"/>
  <c r="A1" i="16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B2976" i="106" s="1"/>
  <c r="D2976" i="106" s="1"/>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1" i="106" s="1"/>
  <c r="D1241"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D2818" i="106"/>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H352" i="29"/>
  <c r="D3661" i="106"/>
  <c r="D3662" i="106"/>
  <c r="D3663" i="106"/>
  <c r="D3664" i="106"/>
  <c r="D3665" i="106"/>
  <c r="D3666" i="106"/>
  <c r="D3667" i="106"/>
  <c r="K337" i="29"/>
  <c r="B3668" i="106"/>
  <c r="D3668" i="106" s="1"/>
  <c r="K338" i="29"/>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s="1"/>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I331" i="29" s="1"/>
  <c r="B7222" i="106" s="1"/>
  <c r="D7222"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60" i="36"/>
  <c r="D74"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C5" i="4" s="1"/>
  <c r="B3405" i="106" s="1"/>
  <c r="D3405" i="106" s="1"/>
  <c r="B5125" i="106"/>
  <c r="D5125" i="106" s="1"/>
  <c r="D114" i="5"/>
  <c r="D5" i="4" s="1"/>
  <c r="B3406" i="106" s="1"/>
  <c r="D3406"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c r="D4363" i="106" s="1"/>
  <c r="J172" i="5"/>
  <c r="J173" i="5"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B6840" i="106"/>
  <c r="D6840" i="106" s="1"/>
  <c r="I274" i="5"/>
  <c r="F5" i="4"/>
  <c r="B3408" i="106" s="1"/>
  <c r="D3408" i="106" s="1"/>
  <c r="G5" i="4"/>
  <c r="B3409" i="106" s="1"/>
  <c r="D3409"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4" i="7"/>
  <c r="B1760" i="106" s="1"/>
  <c r="D1760" i="106" s="1"/>
  <c r="D9" i="7"/>
  <c r="B1767" i="106" s="1"/>
  <c r="D1767" i="106" s="1"/>
  <c r="D14" i="7"/>
  <c r="B1770" i="106" s="1"/>
  <c r="D1770" i="106" s="1"/>
  <c r="F130" i="34"/>
  <c r="F129" i="34"/>
  <c r="F126" i="34"/>
  <c r="F110" i="34"/>
  <c r="B5847" i="106"/>
  <c r="D5847" i="106" s="1"/>
  <c r="K274" i="5"/>
  <c r="K7" i="4" s="1"/>
  <c r="B3718" i="106" s="1"/>
  <c r="D3718" i="106" s="1"/>
  <c r="H173" i="5"/>
  <c r="B5906" i="106" s="1"/>
  <c r="D5906" i="106" s="1"/>
  <c r="H109" i="5"/>
  <c r="B6025" i="106" s="1"/>
  <c r="D6025" i="106" s="1"/>
  <c r="F105" i="34"/>
  <c r="D7" i="7"/>
  <c r="B1763" i="106" s="1"/>
  <c r="D1763" i="106" s="1"/>
  <c r="H4" i="4"/>
  <c r="H6" i="4"/>
  <c r="B2656" i="106" s="1"/>
  <c r="D2656" i="106" s="1"/>
  <c r="B2655" i="106"/>
  <c r="D2655" i="106" s="1"/>
  <c r="D12" i="7"/>
  <c r="B1769" i="106" s="1"/>
  <c r="D1769" i="106" s="1"/>
  <c r="D18" i="7"/>
  <c r="B4105" i="106" s="1"/>
  <c r="D4105" i="106" s="1"/>
  <c r="D11" i="7"/>
  <c r="B1768" i="106"/>
  <c r="D1768" i="106" s="1"/>
  <c r="D15" i="7"/>
  <c r="B1772" i="106" s="1"/>
  <c r="D1772" i="106" s="1"/>
  <c r="D37" i="36" l="1"/>
  <c r="H29" i="118"/>
  <c r="K28" i="118" s="1"/>
  <c r="O27" i="118" s="1"/>
  <c r="O29" i="118" s="1"/>
  <c r="B4268" i="106"/>
  <c r="D4268" i="106" s="1"/>
  <c r="F61" i="34"/>
  <c r="E38" i="108"/>
  <c r="G29" i="108"/>
  <c r="D41" i="3"/>
  <c r="N22" i="3"/>
  <c r="B283" i="106" s="1"/>
  <c r="D283" i="106" s="1"/>
  <c r="F19" i="7"/>
  <c r="F41" i="3"/>
  <c r="K223" i="29"/>
  <c r="E29" i="108"/>
  <c r="C204" i="29"/>
  <c r="B1340" i="106" s="1"/>
  <c r="D1340" i="106" s="1"/>
  <c r="B1239" i="106"/>
  <c r="D1239" i="106" s="1"/>
  <c r="E150" i="29"/>
  <c r="B1242" i="106" s="1"/>
  <c r="D1242" i="106" s="1"/>
  <c r="B2974" i="106"/>
  <c r="D2974" i="106" s="1"/>
  <c r="G4" i="4"/>
  <c r="B2603" i="106" s="1"/>
  <c r="D2603" i="106" s="1"/>
  <c r="F173" i="5"/>
  <c r="B5653" i="106" s="1"/>
  <c r="D5653" i="106" s="1"/>
  <c r="B5618" i="106"/>
  <c r="D5618" i="106" s="1"/>
  <c r="F109" i="5"/>
  <c r="B5588" i="106" s="1"/>
  <c r="D5588" i="106" s="1"/>
  <c r="D5" i="7"/>
  <c r="B1761" i="106" s="1"/>
  <c r="D1761" i="106" s="1"/>
  <c r="C109" i="5"/>
  <c r="C4" i="4" s="1"/>
  <c r="B2551" i="106" s="1"/>
  <c r="D2551" i="106" s="1"/>
  <c r="B5066" i="106"/>
  <c r="D5066" i="106" s="1"/>
  <c r="F4" i="4"/>
  <c r="B2591" i="106" s="1"/>
  <c r="D2591" i="106" s="1"/>
  <c r="B6397" i="106"/>
  <c r="D6397" i="106" s="1"/>
  <c r="J6" i="4"/>
  <c r="B6221" i="106" s="1"/>
  <c r="D6221" i="106" s="1"/>
  <c r="G173" i="5"/>
  <c r="B5778" i="106" s="1"/>
  <c r="D5778" i="106" s="1"/>
  <c r="F106" i="34"/>
  <c r="I6" i="4"/>
  <c r="B5011" i="106" s="1"/>
  <c r="D5011" i="106" s="1"/>
  <c r="J274" i="5"/>
  <c r="B7054" i="106" s="1"/>
  <c r="D7054" i="106" s="1"/>
  <c r="B1746" i="106"/>
  <c r="D1746" i="106" s="1"/>
  <c r="D109" i="5"/>
  <c r="C172" i="5"/>
  <c r="B5599" i="106"/>
  <c r="D5599" i="106" s="1"/>
  <c r="K173" i="5"/>
  <c r="G172" i="5"/>
  <c r="B5770" i="106" s="1"/>
  <c r="D5770" i="106" s="1"/>
  <c r="K329" i="29"/>
  <c r="F104" i="34"/>
  <c r="F94" i="34"/>
  <c r="F128" i="34"/>
  <c r="D13" i="7"/>
  <c r="B3726" i="106" s="1"/>
  <c r="D3726" i="106" s="1"/>
  <c r="B6839" i="106"/>
  <c r="D6839" i="106" s="1"/>
  <c r="B6396" i="106"/>
  <c r="D6396" i="106" s="1"/>
  <c r="D172" i="5"/>
  <c r="B5412" i="106" s="1"/>
  <c r="D5412" i="106" s="1"/>
  <c r="B5360" i="106"/>
  <c r="D5360" i="106" s="1"/>
  <c r="K109" i="5"/>
  <c r="B5096" i="106"/>
  <c r="D5096" i="106" s="1"/>
  <c r="F46" i="34"/>
  <c r="D75" i="36"/>
  <c r="G331" i="29"/>
  <c r="B7220" i="106" s="1"/>
  <c r="D7220" i="106" s="1"/>
  <c r="B7205" i="106"/>
  <c r="D7205" i="106" s="1"/>
  <c r="B1314" i="106"/>
  <c r="D1314" i="106" s="1"/>
  <c r="H166" i="29"/>
  <c r="B1317" i="106" s="1"/>
  <c r="D1317" i="106" s="1"/>
  <c r="B7135" i="106"/>
  <c r="D7135" i="106" s="1"/>
  <c r="K323" i="29"/>
  <c r="K331" i="29" s="1"/>
  <c r="F40" i="34"/>
  <c r="C331" i="29"/>
  <c r="B7216" i="106" s="1"/>
  <c r="D7216" i="106" s="1"/>
  <c r="B1223" i="106"/>
  <c r="D1223" i="106" s="1"/>
  <c r="C129" i="29"/>
  <c r="E102" i="29"/>
  <c r="B2790" i="106" s="1"/>
  <c r="D2790" i="106" s="1"/>
  <c r="B2789" i="106"/>
  <c r="D2789" i="106" s="1"/>
  <c r="D17" i="7"/>
  <c r="B4104" i="106" s="1"/>
  <c r="D4104" i="106" s="1"/>
  <c r="J109" i="5"/>
  <c r="K275" i="5"/>
  <c r="J77" i="4"/>
  <c r="B6262" i="106" s="1"/>
  <c r="D6262" i="106" s="1"/>
  <c r="B3673" i="106"/>
  <c r="D3673" i="106" s="1"/>
  <c r="K344" i="29"/>
  <c r="H76" i="4"/>
  <c r="B3298" i="106" s="1"/>
  <c r="D3298" i="106" s="1"/>
  <c r="B3170" i="106"/>
  <c r="D3170" i="106" s="1"/>
  <c r="B3669" i="106"/>
  <c r="D3669" i="106" s="1"/>
  <c r="K339" i="29"/>
  <c r="B3317" i="106"/>
  <c r="D3317" i="106" s="1"/>
  <c r="I77" i="4"/>
  <c r="B3319" i="106" s="1"/>
  <c r="D3319" i="106" s="1"/>
  <c r="B2030" i="106"/>
  <c r="D2030" i="106" s="1"/>
  <c r="L13" i="11"/>
  <c r="B2060" i="106" s="1"/>
  <c r="D2060" i="106" s="1"/>
  <c r="B1352" i="106"/>
  <c r="D1352" i="106" s="1"/>
  <c r="E204" i="29"/>
  <c r="B1353" i="106" s="1"/>
  <c r="D1353" i="106" s="1"/>
  <c r="K110" i="29"/>
  <c r="B2795" i="106"/>
  <c r="D2795" i="106" s="1"/>
  <c r="E15" i="145"/>
  <c r="B1126" i="106"/>
  <c r="D1126" i="106" s="1"/>
  <c r="F15" i="145"/>
  <c r="F19" i="145" s="1"/>
  <c r="B1274" i="106"/>
  <c r="D1274" i="106" s="1"/>
  <c r="B7758" i="106"/>
  <c r="D7758" i="106" s="1"/>
  <c r="J88" i="28"/>
  <c r="B3254" i="106"/>
  <c r="D3254" i="106" s="1"/>
  <c r="F77" i="4"/>
  <c r="B3255" i="106" s="1"/>
  <c r="D3255" i="106" s="1"/>
  <c r="B2910" i="106"/>
  <c r="D2910" i="106" s="1"/>
  <c r="I41" i="3"/>
  <c r="B1553" i="106"/>
  <c r="D1553" i="106" s="1"/>
  <c r="H305" i="29"/>
  <c r="B1554" i="106" s="1"/>
  <c r="D1554" i="106" s="1"/>
  <c r="B1452" i="106"/>
  <c r="D1452" i="106" s="1"/>
  <c r="H288" i="29"/>
  <c r="B1454" i="106" s="1"/>
  <c r="D1454" i="106" s="1"/>
  <c r="K178" i="29"/>
  <c r="F13" i="4" s="1"/>
  <c r="B2596" i="106" s="1"/>
  <c r="D2596" i="106" s="1"/>
  <c r="B1364" i="106"/>
  <c r="D1364" i="106" s="1"/>
  <c r="G204" i="29"/>
  <c r="B2845" i="106"/>
  <c r="D2845" i="106" s="1"/>
  <c r="K286" i="29"/>
  <c r="B4087" i="106"/>
  <c r="D4087" i="106" s="1"/>
  <c r="H354" i="29"/>
  <c r="B3660" i="106" s="1"/>
  <c r="D3660" i="106" s="1"/>
  <c r="G354" i="29"/>
  <c r="B3650" i="106" s="1"/>
  <c r="D3650" i="106" s="1"/>
  <c r="L41" i="3"/>
  <c r="K162" i="29"/>
  <c r="K76" i="4"/>
  <c r="B3586" i="106" s="1"/>
  <c r="D358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B3447" i="106"/>
  <c r="D3447" i="106" s="1"/>
  <c r="B7270" i="106"/>
  <c r="C34" i="131"/>
  <c r="H168" i="29" l="1"/>
  <c r="B1318" i="106" s="1"/>
  <c r="D1318" i="106" s="1"/>
  <c r="B1381" i="106"/>
  <c r="D1381" i="106" s="1"/>
  <c r="B124" i="106"/>
  <c r="D124" i="106" s="1"/>
  <c r="D51" i="36"/>
  <c r="N23" i="3"/>
  <c r="B284" i="106" s="1"/>
  <c r="D284" i="106" s="1"/>
  <c r="B171" i="106"/>
  <c r="D171" i="106" s="1"/>
  <c r="D53" i="36"/>
  <c r="L16" i="11"/>
  <c r="B2061" i="106" s="1"/>
  <c r="D2061" i="106" s="1"/>
  <c r="B1474" i="106"/>
  <c r="D1474" i="106" s="1"/>
  <c r="G12" i="4"/>
  <c r="B2607" i="106" s="1"/>
  <c r="D2607" i="106" s="1"/>
  <c r="C114" i="29"/>
  <c r="B757" i="106" s="1"/>
  <c r="D757" i="106" s="1"/>
  <c r="D19" i="7"/>
  <c r="B1775" i="106" s="1"/>
  <c r="D1775" i="106" s="1"/>
  <c r="F6" i="4"/>
  <c r="B2593" i="106" s="1"/>
  <c r="D2593" i="106" s="1"/>
  <c r="D274" i="5"/>
  <c r="F175" i="34"/>
  <c r="B5121" i="106"/>
  <c r="D5121" i="106" s="1"/>
  <c r="K102" i="29"/>
  <c r="B1145" i="106" s="1"/>
  <c r="D1145" i="106" s="1"/>
  <c r="D7254" i="106"/>
  <c r="D7253" i="106"/>
  <c r="F274" i="5"/>
  <c r="F275" i="5" s="1"/>
  <c r="B5720" i="106" s="1"/>
  <c r="D5720" i="106" s="1"/>
  <c r="B3724" i="106"/>
  <c r="D3724" i="106" s="1"/>
  <c r="F73" i="34"/>
  <c r="G15" i="4"/>
  <c r="B6032" i="106" s="1"/>
  <c r="D6032" i="106" s="1"/>
  <c r="K341" i="29"/>
  <c r="B3670" i="106"/>
  <c r="D3670" i="106" s="1"/>
  <c r="B3674" i="106"/>
  <c r="D3674" i="106" s="1"/>
  <c r="K15" i="4"/>
  <c r="B3573" i="106" s="1"/>
  <c r="D3573" i="106" s="1"/>
  <c r="J4" i="4"/>
  <c r="B6220" i="106" s="1"/>
  <c r="D6220" i="106" s="1"/>
  <c r="B6352" i="106"/>
  <c r="D6352" i="106" s="1"/>
  <c r="J275" i="5"/>
  <c r="B1225" i="106"/>
  <c r="D1225" i="106" s="1"/>
  <c r="C150" i="29"/>
  <c r="B1226" i="106" s="1"/>
  <c r="D1226" i="106" s="1"/>
  <c r="B7207" i="106"/>
  <c r="D7207" i="106" s="1"/>
  <c r="J13" i="4"/>
  <c r="B7042" i="106" s="1"/>
  <c r="D7042" i="106" s="1"/>
  <c r="B5356" i="106"/>
  <c r="D5356" i="106" s="1"/>
  <c r="D4" i="4"/>
  <c r="B2564" i="106" s="1"/>
  <c r="D2564" i="106" s="1"/>
  <c r="B2917" i="106"/>
  <c r="D2917" i="106" s="1"/>
  <c r="D59" i="36"/>
  <c r="B1515" i="106"/>
  <c r="D1515" i="106" s="1"/>
  <c r="G16" i="4"/>
  <c r="B2611" i="106" s="1"/>
  <c r="D2611" i="106" s="1"/>
  <c r="B1151" i="106"/>
  <c r="D1151" i="106" s="1"/>
  <c r="K112" i="29"/>
  <c r="K4" i="4"/>
  <c r="B6028" i="106"/>
  <c r="D6028" i="106" s="1"/>
  <c r="D173" i="5"/>
  <c r="D275" i="5" s="1"/>
  <c r="K6" i="4"/>
  <c r="B3570" i="106" s="1"/>
  <c r="D3570" i="106" s="1"/>
  <c r="B6014" i="106"/>
  <c r="D6014" i="106" s="1"/>
  <c r="B2913" i="106"/>
  <c r="D2913" i="106" s="1"/>
  <c r="D56" i="36"/>
  <c r="D30" i="36"/>
  <c r="B7760" i="106"/>
  <c r="D7760" i="106" s="1"/>
  <c r="B1365" i="106"/>
  <c r="D1365" i="106" s="1"/>
  <c r="F65" i="34"/>
  <c r="G15" i="145"/>
  <c r="B5214" i="106"/>
  <c r="D5214" i="106" s="1"/>
  <c r="C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B2658" i="106"/>
  <c r="D2658" i="106" s="1"/>
  <c r="H10" i="4"/>
  <c r="B4127" i="106" s="1"/>
  <c r="D4127" i="106" s="1"/>
  <c r="D7" i="4"/>
  <c r="B5507" i="106"/>
  <c r="D5507" i="106" s="1"/>
  <c r="B7298" i="106"/>
  <c r="C35" i="131"/>
  <c r="B7299" i="106" s="1"/>
  <c r="K306" i="29" l="1"/>
  <c r="B1561" i="106" s="1"/>
  <c r="D1561" i="106" s="1"/>
  <c r="J17" i="4"/>
  <c r="J20" i="4" s="1"/>
  <c r="C15" i="4"/>
  <c r="B2559" i="106" s="1"/>
  <c r="D2559" i="106" s="1"/>
  <c r="F53" i="34"/>
  <c r="J8" i="4"/>
  <c r="B5223" i="106"/>
  <c r="D5223" i="106" s="1"/>
  <c r="C6" i="4"/>
  <c r="B2553" i="106" s="1"/>
  <c r="D2553" i="106" s="1"/>
  <c r="K13" i="4"/>
  <c r="B3572" i="106" s="1"/>
  <c r="D3572" i="106" s="1"/>
  <c r="B3672" i="106"/>
  <c r="D3672" i="106" s="1"/>
  <c r="B3569" i="106"/>
  <c r="D3569" i="106" s="1"/>
  <c r="K8" i="4"/>
  <c r="B7019" i="106"/>
  <c r="D7019" i="106" s="1"/>
  <c r="C16" i="4"/>
  <c r="B2560" i="106" s="1"/>
  <c r="D2560" i="106" s="1"/>
  <c r="B7055" i="106"/>
  <c r="D7055" i="106" s="1"/>
  <c r="K332" i="29"/>
  <c r="B7225" i="106" s="1"/>
  <c r="D7225" i="106" s="1"/>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10" i="159" l="1"/>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<sst xmlns="http://schemas.openxmlformats.org/spreadsheetml/2006/main" count="5286" uniqueCount="2182">
  <si>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</si>
  <si>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</si>
  <si>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</si>
  <si>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</si>
  <si>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</si>
  <si>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</si>
  <si>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</si>
  <si>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</si>
  <si>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</si>
  <si>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</si>
  <si>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</si>
  <si>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</si>
  <si>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</si>
  <si>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</si>
  <si>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</si>
  <si>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</si>
  <si>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</si>
  <si>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</si>
  <si>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</si>
  <si>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</si>
  <si>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</si>
  <si>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</si>
  <si>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</si>
  <si>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</si>
  <si>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</si>
  <si>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</si>
  <si>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</si>
  <si>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</si>
  <si>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</si>
  <si>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</si>
  <si>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</si>
  <si>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</si>
  <si>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</si>
  <si>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</si>
  <si>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</si>
  <si>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</si>
  <si>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</si>
  <si>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</si>
  <si>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</si>
  <si>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</si>
  <si>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</si>
  <si>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</si>
  <si>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</si>
  <si>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</si>
  <si>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</si>
  <si>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</si>
  <si>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</si>
  <si>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</si>
  <si>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</si>
  <si>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</si>
  <si>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</si>
  <si>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</si>
  <si>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</si>
  <si>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</si>
  <si>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</si>
  <si>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</si>
  <si>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</si>
  <si>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</si>
  <si>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</si>
  <si>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</si>
  <si>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</si>
  <si>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</si>
  <si>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</si>
  <si>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</si>
  <si>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</si>
  <si>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</si>
  <si>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</si>
  <si>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</si>
  <si>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</si>
  <si>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</si>
  <si>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</si>
  <si>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</si>
  <si>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</si>
  <si>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</si>
  <si>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</si>
  <si>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</si>
  <si>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</si>
  <si>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</si>
  <si>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</si>
  <si>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</si>
  <si>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</si>
  <si>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</si>
  <si>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</si>
  <si>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</si>
  <si>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</si>
  <si>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</si>
  <si>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</si>
  <si>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</si>
  <si>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</si>
  <si>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</si>
  <si>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</si>
  <si>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</si>
  <si>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</si>
  <si>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</si>
  <si>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</si>
  <si>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</si>
  <si>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</si>
  <si>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</si>
  <si>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</si>
  <si>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</si>
  <si>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</si>
  <si>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</si>
  <si>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</si>
  <si>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</si>
  <si>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</si>
  <si>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</si>
  <si>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</si>
  <si>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</si>
  <si>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</si>
  <si>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</si>
  <si>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</si>
  <si>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</si>
  <si>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</si>
  <si>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</si>
  <si>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</si>
  <si>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</si>
  <si>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</si>
  <si>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</si>
  <si>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</si>
  <si>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</si>
  <si>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</si>
  <si>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</si>
  <si>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</si>
  <si>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</si>
  <si>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</si>
  <si>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</si>
  <si>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</si>
  <si>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</si>
  <si>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</si>
  <si>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</si>
  <si>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</si>
  <si>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</si>
  <si>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</si>
  <si>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</si>
  <si>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</si>
  <si>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</si>
  <si>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</si>
  <si>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</si>
  <si>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</si>
  <si>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</si>
  <si>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</si>
  <si>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</si>
  <si>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</si>
  <si>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</si>
  <si>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</si>
  <si>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</si>
  <si>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</si>
  <si>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</si>
  <si>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</si>
  <si>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</si>
  <si>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</si>
  <si>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</si>
  <si>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</si>
  <si>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</si>
  <si>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</si>
  <si>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</si>
  <si>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</si>
  <si>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</si>
  <si>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</si>
  <si>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</si>
  <si>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</si>
  <si>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</si>
  <si>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</si>
  <si>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</si>
  <si>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</si>
  <si>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</si>
  <si>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</si>
  <si>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</si>
  <si>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</si>
  <si>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</si>
  <si>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</si>
  <si>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</si>
  <si>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</si>
  <si>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</si>
  <si>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</si>
  <si>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</si>
  <si>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</si>
  <si>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</si>
  <si>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</si>
  <si>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</si>
  <si>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</si>
  <si>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</si>
  <si>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</si>
  <si>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</si>
  <si>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</si>
  <si>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</si>
  <si>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</si>
  <si>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</si>
  <si>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</si>
  <si>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</si>
  <si>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</si>
  <si>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</si>
  <si>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</si>
  <si>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</si>
  <si>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</si>
  <si>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</si>
  <si>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</si>
  <si>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</si>
  <si>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</si>
  <si>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</si>
  <si>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</si>
  <si>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</si>
  <si>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</si>
  <si>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</si>
  <si>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</si>
  <si>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</si>
  <si>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</si>
  <si>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</si>
  <si>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</si>
  <si>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</si>
  <si>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</si>
  <si>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</si>
  <si>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</si>
  <si>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</si>
  <si>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</si>
  <si>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</si>
  <si>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</si>
  <si>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</si>
  <si>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</si>
  <si>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</si>
  <si>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</si>
  <si>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</si>
  <si>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</si>
  <si>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</si>
  <si>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</si>
  <si>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</si>
  <si>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</si>
  <si>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</si>
  <si>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</si>
  <si>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</si>
  <si>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</si>
  <si>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</si>
  <si>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</si>
  <si>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</si>
  <si>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</si>
  <si>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</si>
  <si>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</si>
  <si>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</si>
  <si>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</si>
  <si>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</si>
  <si>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</si>
  <si>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</si>
  <si>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</si>
  <si>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</si>
  <si>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</si>
  <si>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</si>
  <si>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</si>
  <si>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</si>
  <si>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</si>
  <si>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</si>
  <si>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</si>
  <si>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</si>
  <si>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</si>
  <si>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</si>
  <si>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</si>
  <si>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</si>
  <si>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</si>
  <si>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</si>
  <si>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</si>
  <si>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</si>
  <si>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</si>
  <si>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</si>
  <si>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</si>
  <si>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</si>
  <si>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</si>
  <si>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</si>
  <si>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</si>
  <si>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</si>
  <si>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</si>
  <si>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</si>
  <si>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</si>
  <si>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</si>
  <si>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</si>
  <si>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</si>
  <si>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</si>
  <si>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</si>
  <si>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</si>
  <si>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</si>
  <si>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</si>
  <si>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</si>
  <si>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</si>
  <si>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</si>
  <si>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</si>
  <si>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</si>
  <si>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</si>
  <si>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</si>
  <si>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</si>
  <si>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</si>
  <si>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</si>
  <si>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</si>
  <si>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</si>
  <si>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</si>
  <si>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</si>
  <si>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</si>
  <si>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</si>
  <si>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</si>
  <si>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</si>
  <si>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</si>
  <si>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</si>
  <si>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</si>
  <si>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</si>
  <si>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</si>
  <si>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</si>
  <si>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</si>
  <si>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</si>
  <si>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</si>
  <si>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</si>
  <si>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</si>
  <si>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</si>
  <si>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</si>
  <si>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</si>
  <si>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</si>
  <si>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</si>
  <si>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</si>
  <si>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</si>
  <si>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</si>
  <si>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</si>
  <si>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</si>
  <si>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</si>
  <si>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</si>
  <si>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</si>
  <si>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</si>
  <si>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</si>
  <si>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</si>
  <si>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</si>
  <si>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</si>
  <si>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</si>
  <si>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</si>
  <si>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</si>
  <si>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</si>
  <si>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</si>
  <si>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</si>
  <si>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</si>
  <si>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</si>
  <si>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</si>
  <si>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</si>
  <si>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</si>
  <si>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</si>
  <si>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</si>
  <si>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</si>
  <si>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</si>
  <si>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</si>
  <si>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</si>
  <si>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</si>
  <si>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</si>
  <si>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</si>
  <si>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</si>
  <si>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</si>
  <si>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</si>
  <si>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</si>
  <si>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</si>
  <si>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</si>
  <si>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</si>
  <si>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</si>
  <si>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</si>
  <si>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</si>
  <si>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</si>
  <si>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</si>
  <si>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</si>
  <si>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</si>
  <si>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</si>
  <si>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</si>
  <si>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</si>
  <si>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</si>
  <si>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</si>
  <si>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</si>
  <si>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</si>
  <si>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</si>
  <si>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</si>
  <si>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</si>
  <si>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</si>
  <si>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</si>
  <si>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</si>
  <si>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</si>
  <si>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</si>
  <si>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</si>
  <si>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</si>
  <si>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</si>
  <si>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</si>
  <si>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</si>
  <si>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</si>
  <si>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</si>
  <si>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</si>
  <si>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</si>
  <si>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</si>
  <si>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</si>
  <si>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</si>
  <si>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</si>
  <si>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</si>
  <si>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</si>
  <si>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</si>
  <si>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</si>
  <si>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</si>
  <si>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</si>
  <si>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</si>
  <si>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</si>
  <si>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</si>
  <si>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</si>
  <si>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</si>
  <si>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</si>
  <si>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</si>
  <si>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</si>
  <si>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</si>
  <si>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</si>
  <si>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</si>
  <si>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</si>
  <si>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</si>
  <si>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</si>
  <si>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</si>
  <si>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</si>
  <si>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</si>
  <si>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</si>
  <si>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</si>
  <si>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</si>
  <si>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</si>
  <si>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</si>
  <si>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</si>
  <si>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</si>
  <si>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</si>
  <si>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</si>
  <si>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</si>
  <si>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</si>
  <si>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</si>
  <si>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</si>
  <si>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</si>
  <si>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</si>
  <si>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</si>
  <si>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</si>
  <si>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</si>
  <si>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</si>
  <si>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</si>
  <si>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</si>
  <si>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</si>
  <si>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</si>
  <si>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</si>
  <si>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</si>
  <si>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</si>
  <si>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</si>
  <si>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</si>
  <si>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</si>
  <si>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</si>
  <si>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</si>
  <si>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</si>
  <si>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</si>
  <si>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</si>
  <si>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</si>
  <si>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</si>
  <si>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</si>
  <si>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</si>
  <si>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</si>
  <si>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</si>
  <si>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</si>
  <si>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</si>
  <si>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</si>
  <si>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</si>
  <si>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</si>
  <si>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</si>
  <si>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</si>
  <si>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</si>
  <si>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</si>
  <si>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</si>
  <si>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</si>
  <si>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</si>
  <si>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</si>
  <si>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</si>
  <si>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</si>
  <si>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</si>
  <si>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</si>
  <si>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</si>
  <si>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</si>
  <si>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</si>
  <si>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</si>
  <si>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</si>
  <si>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</si>
  <si>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</si>
  <si>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</si>
  <si>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</si>
  <si>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</si>
  <si>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</si>
  <si>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</si>
  <si>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</si>
  <si>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</si>
  <si>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</si>
  <si>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</si>
  <si>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</si>
  <si>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</si>
  <si>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</si>
  <si>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</si>
  <si>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</si>
  <si>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</si>
  <si>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</si>
  <si>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</si>
  <si>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</si>
  <si>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</si>
  <si>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</si>
  <si>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</si>
  <si>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</si>
  <si>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</si>
  <si>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</si>
  <si>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</si>
  <si>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</si>
  <si>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</si>
  <si>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</si>
  <si>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</si>
  <si>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</si>
  <si>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</si>
  <si>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</si>
  <si>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</si>
  <si>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</si>
  <si>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</si>
  <si>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</si>
  <si>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</si>
  <si>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</si>
  <si>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</si>
  <si>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</si>
  <si>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</si>
  <si>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</si>
  <si>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</si>
  <si>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</si>
  <si>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</si>
  <si>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</si>
  <si>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</si>
  <si>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</si>
  <si>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</si>
  <si>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</si>
  <si>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</si>
  <si>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</si>
  <si>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</si>
  <si>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</si>
  <si>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</si>
  <si>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</si>
  <si>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</si>
  <si>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</si>
  <si>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</si>
  <si>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</si>
  <si>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</si>
  <si>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</si>
  <si>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</si>
  <si>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</si>
  <si>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</si>
  <si>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</si>
  <si>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</si>
  <si>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</si>
  <si>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</si>
  <si>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</si>
  <si>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</si>
  <si>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</si>
  <si>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</si>
  <si>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</si>
  <si>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</si>
  <si>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</si>
  <si>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</si>
  <si>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</si>
  <si>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</si>
  <si>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</si>
  <si>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</si>
  <si>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</si>
  <si>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</si>
  <si>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</si>
  <si>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</si>
  <si>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</si>
  <si>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</si>
  <si>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</si>
  <si>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</si>
  <si>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</si>
  <si>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</si>
  <si>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</si>
  <si>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</si>
  <si>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</si>
  <si>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</si>
  <si>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</si>
  <si>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</si>
  <si>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</si>
  <si>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</si>
  <si>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</si>
  <si>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</si>
  <si>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</si>
  <si>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</si>
  <si>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</si>
  <si>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</si>
  <si>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</si>
  <si>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</si>
  <si>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</si>
  <si>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</si>
  <si>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</si>
  <si>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</si>
  <si>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</si>
  <si>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</si>
  <si>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</si>
  <si>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</si>
  <si>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</si>
  <si>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</si>
  <si>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</si>
  <si>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</si>
  <si>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</si>
  <si>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</si>
  <si>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</si>
  <si>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</si>
  <si>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</si>
  <si>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</si>
  <si>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</si>
  <si>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</si>
  <si>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</si>
  <si>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</si>
  <si>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</si>
  <si>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</si>
  <si>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</si>
  <si>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</si>
  <si>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</si>
  <si>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</si>
  <si>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</si>
  <si>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</si>
  <si>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</si>
  <si>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</si>
  <si>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</si>
  <si>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</si>
  <si>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</si>
  <si>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</si>
  <si>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</si>
  <si>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</si>
  <si>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</si>
  <si>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</si>
  <si>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</si>
  <si>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</si>
  <si>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</si>
  <si>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</si>
  <si>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</si>
  <si>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</si>
  <si>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</si>
  <si>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</si>
  <si>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</si>
  <si>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</si>
  <si>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</si>
  <si>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</si>
  <si>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</si>
  <si>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</si>
  <si>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</si>
  <si>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</si>
  <si>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</si>
  <si>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</si>
  <si>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</si>
  <si>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</si>
  <si>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</si>
  <si>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</si>
  <si>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</si>
  <si>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</si>
  <si>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</si>
  <si>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</si>
  <si>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</si>
  <si>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</si>
  <si>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</si>
  <si>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</si>
  <si>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</si>
  <si>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</si>
  <si>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</si>
  <si>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</si>
  <si>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</si>
  <si>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</si>
  <si>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</si>
  <si>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</si>
  <si>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</si>
  <si>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</si>
  <si>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</si>
  <si>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</si>
  <si>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</si>
  <si>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</si>
  <si>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</si>
  <si>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</si>
  <si>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</si>
  <si>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</si>
  <si>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</si>
  <si>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</si>
  <si>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</si>
  <si>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</si>
  <si>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</si>
  <si>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</si>
  <si>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</si>
  <si>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</si>
  <si>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</si>
  <si>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</si>
  <si>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</si>
  <si>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</si>
  <si>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</si>
  <si>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</si>
  <si>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</si>
  <si>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</si>
  <si>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</si>
  <si>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</si>
  <si>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</si>
  <si>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</si>
  <si>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</si>
  <si>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</si>
  <si>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</si>
  <si>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</si>
  <si>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</si>
  <si>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</si>
  <si>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</si>
  <si>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</si>
  <si>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</si>
  <si>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</si>
  <si>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</si>
  <si>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</si>
  <si>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</si>
  <si>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</si>
  <si>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</si>
  <si>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</si>
  <si>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</si>
  <si>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</si>
  <si>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</si>
  <si>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</si>
  <si>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</si>
  <si>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</si>
  <si>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</si>
  <si>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</si>
  <si>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</si>
  <si>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</si>
  <si>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</si>
  <si>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</si>
  <si>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</si>
  <si>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</si>
  <si>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</si>
  <si>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</si>
  <si>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</si>
  <si>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</si>
  <si>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</si>
  <si>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</si>
  <si>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</si>
  <si>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</si>
  <si>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</si>
  <si>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</si>
  <si>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</si>
  <si>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</si>
  <si>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</si>
  <si>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</si>
  <si>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</si>
  <si>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</si>
  <si>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</si>
  <si>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</si>
  <si>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</si>
  <si>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</si>
  <si>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</si>
  <si>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</si>
  <si>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</si>
  <si>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</si>
  <si>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</si>
  <si>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</si>
  <si>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</si>
  <si>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</si>
  <si>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</si>
  <si>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</si>
  <si>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</si>
  <si>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</si>
  <si>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</si>
  <si>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</si>
  <si>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</si>
  <si>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</si>
  <si>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</si>
  <si>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</si>
  <si>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</si>
  <si>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</si>
  <si>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</si>
  <si>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</si>
  <si>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</si>
  <si>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</si>
  <si>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</si>
  <si>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</si>
  <si>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</si>
  <si>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</si>
  <si>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</si>
  <si>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</si>
  <si>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</si>
  <si>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</si>
  <si>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</si>
  <si>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</si>
  <si>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</si>
  <si>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</si>
  <si>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</si>
  <si>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</si>
  <si>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</si>
  <si>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</si>
  <si>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</si>
  <si>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</si>
  <si>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</si>
  <si>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</si>
  <si>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</si>
  <si>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</si>
  <si>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</si>
  <si>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</si>
  <si>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</si>
  <si>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</si>
  <si>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</si>
  <si>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</si>
  <si>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</si>
  <si>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</si>
  <si>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</si>
  <si>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</si>
  <si>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</si>
  <si>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</si>
  <si>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</si>
  <si>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</si>
  <si>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</si>
  <si>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</si>
  <si>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</si>
  <si>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</si>
  <si>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</si>
  <si>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</si>
  <si>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</si>
  <si>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</si>
  <si>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</si>
  <si>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</si>
  <si>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</si>
  <si>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</si>
  <si>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</si>
  <si>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</si>
  <si>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</si>
  <si>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</si>
  <si>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</si>
  <si>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</si>
  <si>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</si>
  <si>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</si>
  <si>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</si>
  <si>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</si>
  <si>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</si>
  <si>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</si>
  <si>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</si>
  <si>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</si>
  <si>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</si>
  <si>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</si>
  <si>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</si>
  <si>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</si>
  <si>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</si>
  <si>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</si>
  <si>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</si>
  <si>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</si>
  <si>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</si>
  <si>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</si>
  <si>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</si>
  <si>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</si>
  <si>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</si>
  <si>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</si>
  <si>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</si>
  <si>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</si>
  <si>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</si>
  <si>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</si>
  <si>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</si>
  <si>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</si>
  <si>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</si>
  <si>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</si>
  <si>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</si>
  <si>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</si>
  <si>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</si>
  <si>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</si>
  <si>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</si>
  <si>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</si>
  <si>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</si>
  <si>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</si>
  <si>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</si>
  <si>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</si>
  <si>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</si>
  <si>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</si>
  <si>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</si>
  <si>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</si>
  <si>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</si>
  <si>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</si>
  <si>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</si>
  <si>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</si>
  <si>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</si>
  <si>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</si>
  <si>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</si>
  <si>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</si>
  <si>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</si>
  <si>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</si>
  <si>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</si>
  <si>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</si>
  <si>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</si>
  <si>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</si>
  <si>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</si>
  <si>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</si>
  <si>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</si>
  <si>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</si>
  <si>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</si>
  <si>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</si>
  <si>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</si>
  <si>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</si>
  <si>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</si>
  <si>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</si>
  <si>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</si>
  <si>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</si>
  <si>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</si>
  <si>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</si>
  <si>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</si>
  <si>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</si>
  <si>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</si>
  <si>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</si>
  <si>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</si>
  <si>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</si>
  <si>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</si>
  <si>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</si>
  <si>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</si>
  <si>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</si>
  <si>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</si>
  <si>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</si>
  <si>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</si>
  <si>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</si>
  <si>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</si>
  <si>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</si>
  <si>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</si>
  <si>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</si>
  <si>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</si>
  <si>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</si>
  <si>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</si>
  <si>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</si>
  <si>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</si>
  <si>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</si>
  <si>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</si>
  <si>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</si>
  <si>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</si>
  <si>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</si>
  <si>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</si>
  <si>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</si>
  <si>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</si>
  <si>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</si>
  <si>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</si>
  <si>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</si>
  <si>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</si>
  <si>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</si>
  <si>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</si>
  <si>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</si>
  <si>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</si>
  <si>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</si>
  <si>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</si>
  <si>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</si>
  <si>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</si>
  <si>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</si>
  <si>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</si>
  <si>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</si>
  <si>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</si>
  <si>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</si>
  <si>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</si>
  <si>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</si>
  <si>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</si>
  <si>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</si>
  <si>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</si>
  <si>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</si>
  <si>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</si>
  <si>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</si>
  <si>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</si>
  <si>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</si>
  <si>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</si>
  <si>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</si>
  <si>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</si>
  <si>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</si>
  <si>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</si>
  <si>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</si>
  <si>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</si>
  <si>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</si>
  <si>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</si>
  <si>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</si>
  <si>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</si>
  <si>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</si>
  <si>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</si>
  <si>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</si>
  <si>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</si>
  <si>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</si>
  <si>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</si>
  <si>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</si>
  <si>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</si>
  <si>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</si>
  <si>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</si>
  <si>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</si>
  <si>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</si>
  <si>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</si>
  <si>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</si>
  <si>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</si>
  <si>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</si>
  <si>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</si>
  <si>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</si>
  <si>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</si>
  <si>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</si>
  <si>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</si>
  <si>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</si>
  <si>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</si>
  <si>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</si>
  <si>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</si>
  <si>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</si>
  <si>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</si>
  <si>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</si>
  <si>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</si>
  <si>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</si>
  <si>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</si>
  <si>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</si>
  <si>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</si>
  <si>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</si>
  <si>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</si>
  <si>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</si>
  <si>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</si>
  <si>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</si>
  <si>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</si>
  <si>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</si>
  <si>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</si>
  <si>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</si>
  <si>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</si>
  <si>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</si>
  <si>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</si>
  <si>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</si>
  <si>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</si>
  <si>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</si>
  <si>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</si>
  <si>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</si>
  <si>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</si>
  <si>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</si>
  <si>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</si>
  <si>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</si>
  <si>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</si>
  <si>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</si>
  <si>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</si>
  <si>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</si>
  <si>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</si>
  <si>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</si>
  <si>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</si>
  <si>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</si>
  <si>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</si>
  <si>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</si>
  <si>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</si>
  <si>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</si>
  <si>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</si>
  <si>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</si>
  <si>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</si>
  <si>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</si>
  <si>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</si>
  <si>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</si>
  <si>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</si>
  <si>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</si>
  <si>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</si>
  <si>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</si>
  <si>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</si>
  <si>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</si>
  <si>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</si>
  <si>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</si>
  <si>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</si>
  <si>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</si>
  <si>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</si>
  <si>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</si>
  <si>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</si>
  <si>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</si>
  <si>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</si>
  <si>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</si>
  <si>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</si>
  <si>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</si>
  <si>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</si>
  <si>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</si>
  <si>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</si>
  <si>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</si>
  <si>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</si>
  <si>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</si>
  <si>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</si>
  <si>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</si>
  <si>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</si>
  <si>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</si>
  <si>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</si>
  <si>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</si>
  <si>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</si>
  <si>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</si>
  <si>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</si>
  <si>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</si>
  <si>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</si>
  <si>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</si>
  <si>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</si>
  <si>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</si>
  <si>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</si>
  <si>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</si>
  <si>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</si>
  <si>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</si>
  <si>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</si>
  <si>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</si>
  <si>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</si>
  <si>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</si>
  <si>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</si>
  <si>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</si>
  <si>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</si>
  <si>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</si>
  <si>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</si>
  <si>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</si>
  <si>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</si>
  <si>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</si>
  <si>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</si>
  <si>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</si>
  <si>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</si>
  <si>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</si>
  <si>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</si>
  <si>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</si>
  <si>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</si>
  <si>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</si>
  <si>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</si>
  <si>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</si>
  <si>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</si>
  <si>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</si>
  <si>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</si>
  <si>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</si>
  <si>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</si>
  <si>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</si>
  <si>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</si>
  <si>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</si>
  <si>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</si>
  <si>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</si>
  <si>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</si>
  <si>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</si>
  <si>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</si>
  <si>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</si>
  <si>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</si>
  <si>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</si>
  <si>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</si>
  <si>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</si>
  <si>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</si>
  <si>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</si>
  <si>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</si>
  <si>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</si>
  <si>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</si>
  <si>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</si>
  <si>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</si>
  <si>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</si>
  <si>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</si>
  <si>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</si>
  <si>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</si>
  <si>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</si>
  <si>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</si>
  <si>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</si>
  <si>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</si>
  <si>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</si>
  <si>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</si>
  <si>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</si>
  <si>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</si>
  <si>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</si>
  <si>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</si>
  <si>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</si>
  <si>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</si>
  <si>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</si>
  <si>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</si>
  <si>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</si>
  <si>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</si>
  <si>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</si>
  <si>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</si>
  <si>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</si>
  <si>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</si>
  <si>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</si>
  <si>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</si>
  <si>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</si>
  <si>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</si>
  <si>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</si>
  <si>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</si>
  <si>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</si>
  <si>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</si>
  <si>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</si>
  <si>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</si>
  <si>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</si>
  <si>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</si>
  <si>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</si>
  <si>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</si>
  <si>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</si>
  <si>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</si>
  <si>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</si>
  <si>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</si>
  <si>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</si>
  <si>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</si>
  <si>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</si>
  <si>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</si>
  <si>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</si>
  <si>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</si>
  <si>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</si>
  <si>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</si>
  <si>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</si>
  <si>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</si>
  <si>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</si>
  <si>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</si>
  <si>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</si>
  <si>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</si>
  <si>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</si>
  <si>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</si>
  <si>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</si>
  <si>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</si>
  <si>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</si>
  <si>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</si>
  <si>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</si>
  <si>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</si>
  <si>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</si>
  <si>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</si>
  <si>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</si>
  <si>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</si>
  <si>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</si>
  <si>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</si>
  <si>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</si>
  <si>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</si>
  <si>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</si>
  <si>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</si>
  <si>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</si>
  <si>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</si>
  <si>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</si>
  <si>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</si>
  <si>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</si>
  <si>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</si>
  <si>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</si>
  <si>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</si>
  <si>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</si>
  <si>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</si>
  <si>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</si>
  <si>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</si>
  <si>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</si>
  <si>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</si>
  <si>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</si>
  <si>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</si>
  <si>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</si>
  <si>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</si>
  <si>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</si>
  <si>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</si>
  <si>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</si>
  <si>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</si>
  <si>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</si>
  <si>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</si>
  <si>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</si>
  <si>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</si>
  <si>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</si>
  <si>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</si>
  <si>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</si>
  <si>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</si>
  <si>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</si>
  <si>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</si>
  <si>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</si>
  <si>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</si>
  <si>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</si>
  <si>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</si>
  <si>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</si>
  <si>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</si>
  <si>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</si>
  <si>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</si>
  <si>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</si>
  <si>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</si>
  <si>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</si>
  <si>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</si>
  <si>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</si>
  <si>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</si>
  <si>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</si>
  <si>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</si>
  <si>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</si>
  <si>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</si>
  <si>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</si>
  <si>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</si>
  <si>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</si>
  <si>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</si>
  <si>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</si>
  <si>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</si>
  <si>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</si>
  <si>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</si>
  <si>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</si>
  <si>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</si>
  <si>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</si>
  <si>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</si>
  <si>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</si>
  <si>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</si>
  <si>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</si>
  <si>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</si>
  <si>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</si>
  <si>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</si>
  <si>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</si>
  <si>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</si>
  <si>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</si>
  <si>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</si>
  <si>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</si>
  <si>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</si>
  <si>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</si>
  <si>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</si>
  <si>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</si>
  <si>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</si>
  <si>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</si>
  <si>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</si>
  <si>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</si>
  <si>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</si>
  <si>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</si>
  <si>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</si>
  <si>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</si>
  <si>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</si>
  <si>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</si>
  <si>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</si>
  <si>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</si>
  <si>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</si>
  <si>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</si>
  <si>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</si>
  <si>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</si>
  <si>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</si>
  <si>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</si>
  <si>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</si>
  <si>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</si>
  <si>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</si>
  <si>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</si>
  <si>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</si>
  <si>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</si>
  <si>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</si>
  <si>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</si>
  <si>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</si>
  <si>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</si>
  <si>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</si>
  <si>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</si>
  <si>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</si>
  <si>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</si>
  <si>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</si>
  <si>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</si>
  <si>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</si>
  <si>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</si>
  <si>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</si>
  <si>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</si>
  <si>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</si>
  <si>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</si>
  <si>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</si>
  <si>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</si>
  <si>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</si>
  <si>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</si>
  <si>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</si>
  <si>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</si>
  <si>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</si>
  <si>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</si>
  <si>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</si>
  <si>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</si>
  <si>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</si>
  <si>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</si>
  <si>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</si>
  <si>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</si>
  <si>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</si>
  <si>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</si>
  <si>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</si>
  <si>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</si>
  <si>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</si>
  <si>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</si>
  <si>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</si>
  <si>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</si>
  <si>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</si>
  <si>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</si>
  <si>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</si>
  <si>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</si>
  <si>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</si>
  <si>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</si>
  <si>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</si>
  <si>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</si>
  <si>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</si>
  <si>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</si>
  <si>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</si>
  <si>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</si>
  <si>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</si>
  <si>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</si>
  <si>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</si>
  <si>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</si>
  <si>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</si>
  <si>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</si>
  <si>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</si>
  <si>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</si>
  <si>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</si>
  <si>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</si>
  <si>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</si>
  <si>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</si>
  <si>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</si>
  <si>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</si>
  <si>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</si>
  <si>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</si>
  <si>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</si>
  <si>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</si>
  <si>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</si>
  <si>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</si>
  <si>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</si>
  <si>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</si>
  <si>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</si>
  <si>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</si>
  <si>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</si>
  <si>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</si>
  <si>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</si>
  <si>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</si>
  <si>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</si>
  <si>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</si>
  <si>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</si>
  <si>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</si>
  <si>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</si>
  <si>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</si>
  <si>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</si>
  <si>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</si>
  <si>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</si>
  <si>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</si>
  <si>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</si>
  <si>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</si>
  <si>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</si>
  <si>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</si>
  <si>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</si>
  <si>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</si>
  <si>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</si>
  <si>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</si>
  <si>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</si>
  <si>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</si>
  <si>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</si>
  <si>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</si>
  <si>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</si>
  <si>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</si>
  <si>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</si>
  <si>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</si>
  <si>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</si>
  <si>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</si>
  <si>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</si>
  <si>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</si>
  <si>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</si>
  <si>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</si>
  <si>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</si>
  <si>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</si>
  <si>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</si>
  <si>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</si>
  <si>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</si>
  <si>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</si>
  <si>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</si>
  <si>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</si>
  <si>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</si>
  <si>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</si>
  <si>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</si>
  <si>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</si>
  <si>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</si>
  <si>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</si>
  <si>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</si>
  <si>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</si>
  <si>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</si>
  <si>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</si>
  <si>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</si>
  <si>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</si>
  <si>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</si>
  <si>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</si>
  <si>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</si>
  <si>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</si>
  <si>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</si>
  <si>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</si>
  <si>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</si>
  <si>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</si>
  <si>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</si>
  <si>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</si>
  <si>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</si>
  <si>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</si>
  <si>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</si>
  <si>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</si>
  <si>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</si>
  <si>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</si>
  <si>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</si>
  <si>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</si>
  <si>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</si>
  <si>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</si>
  <si>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</si>
  <si>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</si>
  <si>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</si>
  <si>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</si>
  <si>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</si>
  <si>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</si>
  <si>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</si>
  <si>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</si>
  <si>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</si>
  <si>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</si>
  <si>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</si>
  <si>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</si>
  <si>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</si>
  <si>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</si>
  <si>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</si>
  <si>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</si>
  <si>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</si>
  <si>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</si>
  <si>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</si>
  <si>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</si>
  <si>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</si>
  <si>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</si>
  <si>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</si>
  <si>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</si>
  <si>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</si>
  <si>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</si>
  <si>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</si>
  <si>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</si>
  <si>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</si>
  <si>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</si>
  <si>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</si>
  <si>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</si>
  <si>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</si>
  <si>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</si>
  <si>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</si>
  <si>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</si>
  <si>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</si>
  <si>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</si>
  <si>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</si>
  <si>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</si>
  <si>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</si>
  <si>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</si>
  <si>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</si>
  <si>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</si>
  <si>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</si>
  <si>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</si>
  <si>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</si>
  <si>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</si>
  <si>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</si>
  <si>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</si>
  <si>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</si>
  <si>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</si>
  <si>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</si>
  <si>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</si>
  <si>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</si>
  <si>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</si>
  <si>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</si>
  <si>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</si>
  <si>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</si>
  <si>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</si>
  <si>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</si>
  <si>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</si>
  <si>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</si>
  <si>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</si>
  <si>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</si>
  <si>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</si>
  <si>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</si>
  <si>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</si>
  <si>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</si>
  <si>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</si>
  <si>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</si>
  <si>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</si>
  <si>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</si>
  <si>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</si>
  <si>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</si>
  <si>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</si>
  <si>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</si>
  <si>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</si>
  <si>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</si>
  <si>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</si>
  <si>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</si>
  <si>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</si>
  <si>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</si>
  <si>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</si>
  <si>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</si>
  <si>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</si>
  <si>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</si>
  <si>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</si>
  <si>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</si>
  <si>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</si>
  <si>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</si>
  <si>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</si>
  <si>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</si>
  <si>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</si>
  <si>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</si>
  <si>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</si>
  <si>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</si>
  <si>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</si>
  <si>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</si>
  <si>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</si>
  <si>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</si>
  <si>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</si>
  <si>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</si>
  <si>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</si>
  <si>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</si>
  <si>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</si>
  <si>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</si>
  <si>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</si>
  <si>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</si>
  <si>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</si>
  <si>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</si>
  <si>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</si>
  <si>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</si>
  <si>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</si>
  <si>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</si>
  <si>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</si>
  <si>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</si>
  <si>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</si>
  <si>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</si>
  <si>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</si>
  <si>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</si>
  <si>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</si>
  <si>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</si>
  <si>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</si>
  <si>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</si>
  <si>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</si>
  <si>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</si>
  <si>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</si>
  <si>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</si>
  <si>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</si>
  <si>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</si>
  <si>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</si>
  <si>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</si>
  <si>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</si>
  <si>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</si>
  <si>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</si>
  <si>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</si>
  <si>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</si>
  <si>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</si>
  <si>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</si>
  <si>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</si>
  <si>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</si>
  <si>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</si>
  <si>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</si>
  <si>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</si>
  <si>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</si>
  <si>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</si>
  <si>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</si>
  <si>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</si>
  <si>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</si>
  <si>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</si>
  <si>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</si>
  <si>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</si>
  <si>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</si>
  <si>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</si>
  <si>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</si>
  <si>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</si>
  <si>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</si>
  <si>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</si>
  <si>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</si>
  <si>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</si>
  <si>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</si>
  <si>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</si>
  <si>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</si>
  <si>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</si>
  <si>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</si>
  <si>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</si>
  <si>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</si>
  <si>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</si>
  <si>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</si>
  <si>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</si>
  <si>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</si>
  <si>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</si>
  <si>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</si>
  <si>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</si>
  <si>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</si>
  <si>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</si>
  <si>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</si>
  <si>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</si>
  <si>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</si>
  <si>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</si>
  <si>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</si>
  <si>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</si>
  <si>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</si>
  <si>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</si>
  <si>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</si>
  <si>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</si>
  <si>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</si>
  <si>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</si>
  <si>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</si>
  <si>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</si>
  <si>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</si>
  <si>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</si>
  <si>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</si>
  <si>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</si>
  <si>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</si>
  <si>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</si>
  <si>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</si>
  <si>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</si>
  <si>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</si>
  <si>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</si>
  <si>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</si>
  <si>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</si>
  <si>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</si>
  <si>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</si>
  <si>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</si>
  <si>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</si>
  <si>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</si>
  <si>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</si>
  <si>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</si>
  <si>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</si>
  <si>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</si>
  <si>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</si>
  <si>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</si>
  <si>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</si>
  <si>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</si>
  <si>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</si>
  <si>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</si>
  <si>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</si>
  <si>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</si>
  <si>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</si>
  <si>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</si>
  <si>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</si>
  <si>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</si>
  <si>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</si>
  <si>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</si>
  <si>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</si>
  <si>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</si>
  <si>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</si>
  <si>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</si>
  <si>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</si>
  <si>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</si>
  <si>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</si>
  <si>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</si>
  <si>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</si>
  <si>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</si>
  <si>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</si>
  <si>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</si>
  <si>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</si>
  <si>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</si>
  <si>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</si>
  <si>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</si>
  <si>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</si>
  <si>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</si>
  <si>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</si>
  <si>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</si>
  <si>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</si>
  <si>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</si>
  <si>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</si>
  <si>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</si>
  <si>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</si>
  <si>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</si>
  <si>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</si>
  <si>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</si>
  <si>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</si>
  <si>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</si>
  <si>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</si>
  <si>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</si>
  <si>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</si>
  <si>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</si>
  <si>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</si>
  <si>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</si>
  <si>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</si>
  <si>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</si>
  <si>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</si>
  <si>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</si>
  <si>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</si>
  <si>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</si>
  <si>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</si>
  <si>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</si>
  <si>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</si>
  <si>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</si>
  <si>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</si>
  <si>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</si>
  <si>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</si>
  <si>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</si>
  <si>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</si>
  <si>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</si>
  <si>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</si>
  <si>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</si>
  <si>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</si>
  <si>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</si>
  <si>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</si>
  <si>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</si>
  <si>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</si>
  <si>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</si>
  <si>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</si>
  <si>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</si>
  <si>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</si>
  <si>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</si>
  <si>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</si>
  <si>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</si>
  <si>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</si>
  <si>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</si>
  <si>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</si>
  <si>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</si>
  <si>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</si>
  <si>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</si>
  <si>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</si>
  <si>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</si>
  <si>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</si>
  <si>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</si>
  <si>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</si>
  <si>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</si>
  <si>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</si>
  <si>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</si>
  <si>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</si>
  <si>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</si>
  <si>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</si>
  <si>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</si>
  <si>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</si>
  <si>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</si>
  <si>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</si>
  <si>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</si>
  <si>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</si>
  <si>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</si>
  <si>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</si>
  <si>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</si>
  <si>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</si>
  <si>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</si>
  <si>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</si>
  <si>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</si>
  <si>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</si>
  <si>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</si>
  <si>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</si>
  <si>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</si>
  <si>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</si>
  <si>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</si>
  <si>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</si>
  <si>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</si>
  <si>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</si>
  <si>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</si>
  <si>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</si>
  <si>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</si>
  <si>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</si>
  <si>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</si>
  <si>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</si>
  <si>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</si>
  <si>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</si>
  <si>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</si>
  <si>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</si>
  <si>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</si>
  <si>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</si>
  <si>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</si>
  <si>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</si>
  <si>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</si>
  <si>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</si>
  <si>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</si>
  <si>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</si>
  <si>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</si>
  <si>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</si>
  <si>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</si>
  <si>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</si>
  <si>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</si>
  <si>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</si>
  <si>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</si>
  <si>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</si>
  <si>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</si>
  <si>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</si>
  <si>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</si>
  <si>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</si>
  <si>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</si>
  <si>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</si>
  <si>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</si>
  <si>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</si>
  <si>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</si>
  <si>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</si>
  <si>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</si>
  <si>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</si>
  <si>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</si>
  <si>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</si>
  <si>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</si>
  <si>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</si>
  <si>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</si>
  <si>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</si>
  <si>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</si>
  <si>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</si>
  <si>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</si>
  <si>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</si>
  <si>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</si>
  <si>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</si>
  <si>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</si>
  <si>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</si>
  <si>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</si>
  <si>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</si>
  <si>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</si>
  <si>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</si>
  <si>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</si>
  <si>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</si>
  <si>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</si>
  <si>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</si>
  <si>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</si>
  <si>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</si>
  <si>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</si>
  <si>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</si>
  <si>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</si>
  <si>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</si>
  <si>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</si>
  <si>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</si>
  <si>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</si>
  <si>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</si>
  <si>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</si>
  <si>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</si>
  <si>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</si>
  <si>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</si>
  <si>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</si>
  <si>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</si>
  <si>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</si>
  <si>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</si>
  <si>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</si>
  <si>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</si>
  <si>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</si>
  <si>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</si>
  <si>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</si>
  <si>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</si>
  <si>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</si>
  <si>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</si>
  <si>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</si>
  <si>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</si>
  <si>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</si>
  <si>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</si>
  <si>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</si>
  <si>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</si>
  <si>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</si>
  <si>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</si>
  <si>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</si>
  <si>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</si>
  <si>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</si>
  <si>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</si>
  <si>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</si>
  <si>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</si>
  <si>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</si>
  <si>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</si>
  <si>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</si>
  <si>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</si>
  <si>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</si>
  <si>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</si>
  <si>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</si>
  <si>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</si>
  <si>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</si>
  <si>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</si>
  <si>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</si>
  <si>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</si>
  <si>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</si>
  <si>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</si>
  <si>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</si>
  <si>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</si>
  <si>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</si>
  <si>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</si>
  <si>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</si>
  <si>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</si>
  <si>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</si>
  <si>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</si>
  <si>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</si>
  <si>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</si>
  <si>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</si>
  <si>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</si>
  <si>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</si>
  <si>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</si>
  <si>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</si>
  <si>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</si>
  <si>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</si>
  <si>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</si>
  <si>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</si>
  <si>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</si>
  <si>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</si>
  <si>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</si>
  <si>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</si>
  <si>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</si>
  <si>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</si>
  <si>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</si>
  <si>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</si>
  <si>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</si>
  <si>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</si>
  <si>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</si>
  <si>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</si>
  <si>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</si>
  <si>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</si>
  <si>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</si>
  <si>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</si>
  <si>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</si>
  <si>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</si>
  <si>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</si>
  <si>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</si>
  <si>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</si>
  <si>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</si>
  <si>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</si>
  <si>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</si>
  <si>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</si>
  <si>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</si>
  <si>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</si>
  <si>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</si>
  <si>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</si>
  <si>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</si>
  <si>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</si>
  <si>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</si>
  <si>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</si>
  <si>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</si>
  <si>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</si>
  <si>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</si>
  <si>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</si>
  <si>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</si>
  <si>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</si>
  <si>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</si>
  <si>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</si>
  <si>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</si>
  <si>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</si>
  <si>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</si>
  <si>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</si>
  <si>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</si>
  <si>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</si>
  <si>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</si>
  <si>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</si>
  <si>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</si>
  <si>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</si>
  <si>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</si>
  <si>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</si>
  <si>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</si>
  <si>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</si>
  <si>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</si>
  <si>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</si>
  <si>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</si>
  <si>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</si>
  <si>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</si>
  <si>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</si>
  <si>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</si>
  <si>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</si>
  <si>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</si>
  <si>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</si>
  <si>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</si>
  <si>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</si>
  <si>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</si>
  <si>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</si>
  <si>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</si>
  <si>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</si>
  <si>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</si>
  <si>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</si>
  <si>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</si>
  <si>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</si>
  <si>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</si>
  <si>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</si>
  <si>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</si>
  <si>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</si>
  <si>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</si>
  <si>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</si>
  <si>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</si>
  <si>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</si>
  <si>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</si>
  <si>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</si>
  <si>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</si>
  <si>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</si>
  <si>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</si>
  <si>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</si>
  <si>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</si>
  <si>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</si>
  <si>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</si>
  <si>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</si>
  <si>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</si>
  <si>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</si>
  <si>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</si>
  <si>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</si>
  <si>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</si>
  <si>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</si>
  <si>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</si>
  <si>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</si>
  <si>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</si>
  <si>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</si>
  <si>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</si>
  <si>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</si>
  <si>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</si>
  <si>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</si>
  <si>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</si>
  <si>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</si>
  <si>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</si>
  <si>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</si>
  <si>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</si>
  <si>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</si>
  <si>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</si>
  <si>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</si>
  <si>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</si>
  <si>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</si>
  <si>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</si>
  <si>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</si>
  <si>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</si>
  <si>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</si>
  <si>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</si>
  <si>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</si>
  <si>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</si>
  <si>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</si>
  <si>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</si>
  <si>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</si>
  <si>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</si>
  <si>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</si>
  <si>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</si>
  <si>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</si>
  <si>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</si>
  <si>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</si>
  <si>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</si>
  <si>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</si>
  <si>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</si>
  <si>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</si>
  <si>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</si>
  <si>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</si>
  <si>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</si>
  <si>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</si>
  <si>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</si>
  <si>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</si>
  <si>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</si>
  <si>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</si>
  <si>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</si>
  <si>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</si>
  <si>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</si>
  <si>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</si>
  <si>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</si>
  <si>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</si>
  <si>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</si>
  <si>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</si>
  <si>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</si>
  <si>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</si>
  <si>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</si>
  <si>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</si>
  <si>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</si>
  <si>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</si>
  <si>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</si>
  <si>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</si>
  <si>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</si>
  <si>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</si>
  <si>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</si>
  <si>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</si>
  <si>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</si>
  <si>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</si>
  <si>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</si>
  <si>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</si>
  <si>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</si>
  <si>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</si>
  <si>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</si>
  <si>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</si>
  <si>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</si>
  <si>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</si>
  <si>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</si>
  <si>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</si>
  <si>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</si>
  <si>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</si>
  <si>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</si>
  <si>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</si>
  <si>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</si>
  <si>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LOY MILLER TALLEY, PC</t>
  </si>
  <si>
    <t>MACOUPIN</t>
  </si>
  <si>
    <t>KENNETH E. LOY, CPA</t>
  </si>
  <si>
    <t>#2 CROSSROADS CT.</t>
  </si>
  <si>
    <t>ALTON</t>
  </si>
  <si>
    <t>GILLESPIE</t>
  </si>
  <si>
    <t>618-465-1196</t>
  </si>
  <si>
    <t>618-465-2900</t>
  </si>
  <si>
    <t>060-003363</t>
  </si>
  <si>
    <t>JOE TIEMAN</t>
  </si>
  <si>
    <t>MICHELLE MUELLER</t>
  </si>
  <si>
    <t>MMUELLER@ROE40.COM</t>
  </si>
  <si>
    <t>217-854-4016</t>
  </si>
  <si>
    <t>217-854-2032</t>
  </si>
  <si>
    <t>510 W. ELM</t>
  </si>
  <si>
    <t>US DEPARTMENT OF AGRICULTURE:</t>
  </si>
  <si>
    <t>PASS-THROUGH FROM IL STATE BOARD OF EDUCATION</t>
  </si>
  <si>
    <t xml:space="preserve"> (M) NATIONAL SCHOOL LUNCH PROGRAM</t>
  </si>
  <si>
    <t xml:space="preserve">     NATIONAL SCHOOL LUNCH PROGRAM</t>
  </si>
  <si>
    <t>(M)   SCHOOL BREAKFAST PROGRAM</t>
  </si>
  <si>
    <t xml:space="preserve">  SCHOOL BREAKFAST PROGRAM</t>
  </si>
  <si>
    <t xml:space="preserve">  COMMODITIES (NON-CASH)</t>
  </si>
  <si>
    <t xml:space="preserve">(M) SUMMER FOOD SERVICE PROGRAM </t>
  </si>
  <si>
    <t>N/A</t>
  </si>
  <si>
    <t>16-4210-00</t>
  </si>
  <si>
    <t>15-4210-00</t>
  </si>
  <si>
    <t>16-4220-00</t>
  </si>
  <si>
    <t>15-4220-00</t>
  </si>
  <si>
    <t>16-4250-00</t>
  </si>
  <si>
    <t>15-4225-00</t>
  </si>
  <si>
    <t>US DEPARTMENT OF EDUCATION:</t>
  </si>
  <si>
    <t xml:space="preserve">  PASS-THROUGH PROGRAMS FROM IL STATE BOARD OF EDUCATION:</t>
  </si>
  <si>
    <t>TITLE I - LOW INCOME</t>
  </si>
  <si>
    <t>16-4300-00</t>
  </si>
  <si>
    <t>15-4300-00</t>
  </si>
  <si>
    <t>TITLE II - TEACHER QUALITY</t>
  </si>
  <si>
    <t>16-4932-00</t>
  </si>
  <si>
    <t>15-4932-00</t>
  </si>
  <si>
    <t>(M) TITLE I - LOW INCOME</t>
  </si>
  <si>
    <t>TOTAL FEDERAL FUNDS:</t>
  </si>
  <si>
    <t>PASS-THROUGH IL STATE BOARD OF EDUCATION</t>
  </si>
  <si>
    <t xml:space="preserve"> PASS-THROUGH DEPARTMENT OF HEALTHCARE &amp; FAMILY SERVICES</t>
  </si>
  <si>
    <t>PASS-THROUGH OTHER ENTITIES</t>
  </si>
  <si>
    <t>TOTAL FEDERAL AWARDS</t>
  </si>
  <si>
    <t>US DEPARTMENT OF HEALTH &amp; HUMAN SERVICES:</t>
  </si>
  <si>
    <t>PASS-THROUGH ILLINOIS DEPARTMENT OF HEALTHCARE &amp; FAMILY SERVICES</t>
  </si>
  <si>
    <t xml:space="preserve">  MEDICAID ADMINISTRATIVE OUTREACH</t>
  </si>
  <si>
    <t xml:space="preserve">    TOTAL US DEPARTMENT OF HEALT H &amp; HUMAN SERVICES</t>
  </si>
  <si>
    <t>16-4991-00</t>
  </si>
  <si>
    <t>OTHER PASS-THROUGH ENTITIES -</t>
  </si>
  <si>
    <t>PASS-TRHOUGH FROM SPECIAL EDUCATION REGION 3:</t>
  </si>
  <si>
    <t>16-4620-00</t>
  </si>
  <si>
    <t>IDEA FLOW-THROUGH FED</t>
  </si>
  <si>
    <t>16-4600-00</t>
  </si>
  <si>
    <t>16-4630-00</t>
  </si>
  <si>
    <t>TOTAL PASS THROUGH SPECIAL EDUCATION</t>
  </si>
  <si>
    <t>IDEA PRESCHOOL</t>
  </si>
  <si>
    <t>IDEA STATE PERSONNEL DEVELOPMENT</t>
  </si>
  <si>
    <t>UNITED STATES ENVIRONMENTAL PROTECTION AGENCY</t>
  </si>
  <si>
    <t>FEDERAL EPA GRANT</t>
  </si>
  <si>
    <t>16-4998-00</t>
  </si>
  <si>
    <t>TOTAL PASS-THROUGH US EPA</t>
  </si>
  <si>
    <t>TOTAL OTHER PASS-THROUGH ENTITIES</t>
  </si>
  <si>
    <t>NO FEDERAL AWARDS WERE PROVIDED TO SUBRECIPIENTS</t>
  </si>
  <si>
    <r>
      <t xml:space="preserve">The accompanying Schedule of Expenditures of Federal Awards includes the federal grant activity of </t>
    </r>
    <r>
      <rPr>
        <b/>
        <sz val="9"/>
        <rFont val="Arial"/>
        <family val="2"/>
      </rPr>
      <t>Gillespie Community School District #7</t>
    </r>
    <r>
      <rPr>
        <sz val="9"/>
        <rFont val="Arial"/>
        <family val="2"/>
      </rPr>
      <t xml:space="preserve"> and is presented on theCash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</si>
  <si>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Gillespie Community School District #7</t>
    </r>
    <r>
      <rPr>
        <sz val="9"/>
        <rFont val="Arial"/>
        <family val="2"/>
      </rPr>
      <t xml:space="preserve"> provided federal awards to subrecipients as follows:</t>
    </r>
  </si>
  <si>
    <r>
      <t xml:space="preserve">The following amounts were expended in the form of non-cash assistance by </t>
    </r>
    <r>
      <rPr>
        <b/>
        <sz val="9"/>
        <rFont val="Arial"/>
        <family val="2"/>
      </rPr>
      <t>Gillespie Community School District #7</t>
    </r>
    <r>
      <rPr>
        <sz val="9"/>
        <rFont val="Arial"/>
        <family val="2"/>
      </rPr>
      <t xml:space="preserve"> and </t>
    </r>
    <r>
      <rPr>
        <b/>
        <sz val="9"/>
        <rFont val="Arial"/>
        <family val="2"/>
      </rPr>
      <t>are</t>
    </r>
    <r>
      <rPr>
        <sz val="9"/>
        <rFont val="Arial"/>
        <family val="2"/>
      </rPr>
      <t xml:space="preserve"> included in the Schedule of Expenditures of Federal Awards:</t>
    </r>
  </si>
  <si>
    <t>ADVERSE</t>
  </si>
  <si>
    <t>UNMODIFIED</t>
  </si>
  <si>
    <t>NATIONAL SCHOOL LUNCH PROGRAM</t>
  </si>
  <si>
    <t>SCHOOL BREAKFAST PROGRAM</t>
  </si>
  <si>
    <t xml:space="preserve">SUMMER FOOD SERVICE PROGRAM </t>
  </si>
  <si>
    <t>NO FINDINGS FOR FISCAL YEAR ENDED JUNE 30, 2016</t>
  </si>
  <si>
    <t>NONE</t>
  </si>
  <si>
    <t>2011 GO SERIES</t>
  </si>
  <si>
    <t>2008 REFUNDING BONDS</t>
  </si>
  <si>
    <t>2006 LIFE SAFETY BONDS</t>
  </si>
  <si>
    <t>ISBE LOAN</t>
  </si>
  <si>
    <t>FIRST NATIONAL BANK</t>
  </si>
  <si>
    <t>Revenue #1999 - Education $1,361 - Refunds/Reimbursements, O&amp;M $1,100- Refunds/Reimbursements, Transportation $5,959 - Misc Fees</t>
  </si>
  <si>
    <t>Revenue #3999 - Education $767 - Library Grant</t>
  </si>
  <si>
    <t>Revenue #1719 - Education $2,485 - Other admission passes for athletic events</t>
  </si>
  <si>
    <t>Changes in Fund Balance - Education ($564,090) - Prior period adjustment due to errors and omissions from prior accountant</t>
  </si>
  <si>
    <t>Revenue #4999 - O&amp;M $242,000 - Federal Grant EPA</t>
  </si>
  <si>
    <t>Expenditures #5400 - Debt Services $1,500 - Bond service fees</t>
  </si>
  <si>
    <t>JTIEMAN@CUSD7.ORG</t>
  </si>
  <si>
    <t>217-839-2464</t>
  </si>
  <si>
    <t>217-839-3353</t>
  </si>
  <si>
    <t xml:space="preserve">Audit Check Error -  $376,859 Long-Term Debt principal payments per the Long-Term Debt schedule include payment of $19,071 </t>
  </si>
  <si>
    <t>for a bus loan that is paid out of the Transportation Fund.</t>
  </si>
  <si>
    <t>Gillespie CUSD 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</si>
</sst>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160" xfId="3" applyFont="1" applyBorder="1" applyAlignment="1" applyProtection="1">
      <alignment horizontal="left" vertical="center"/>
      <protection locked="0"/>
    </xf>
    <xf numFmtId="0" fontId="2" fillId="0" borderId="161" xfId="3" applyBorder="1" applyAlignment="1" applyProtection="1">
      <alignment horizontal="left" vertical="center"/>
      <protection locked="0"/>
    </xf>
    <xf numFmtId="0" fontId="2" fillId="0" borderId="162" xfId="3" applyBorder="1" applyAlignment="1" applyProtection="1">
      <alignment horizontal="left" vertic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 xmlns:a16="http://schemas.microsoft.com/office/drawing/2014/main" id="{00000000-0008-0000-20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 xmlns:a16="http://schemas.microsoft.com/office/drawing/2014/main" id="{00000000-0008-0000-20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8" t="s">
        <v>474</v>
      </c>
      <c r="J1" s="2099"/>
      <c r="K1" s="2099"/>
      <c r="L1" s="2099"/>
      <c r="M1" s="2099"/>
      <c r="N1" s="2099"/>
      <c r="O1" s="2099"/>
      <c r="P1" s="2099"/>
      <c r="Q1" s="2099"/>
      <c r="R1" s="2099"/>
      <c r="S1" s="2099"/>
    </row>
    <row r="2" spans="1:28" ht="12" customHeight="1" x14ac:dyDescent="0.2">
      <c r="A2" s="202" t="s">
        <v>1965</v>
      </c>
      <c r="D2" s="203"/>
      <c r="I2" s="2100" t="s">
        <v>1155</v>
      </c>
      <c r="J2" s="2099"/>
      <c r="K2" s="2099"/>
      <c r="L2" s="2099"/>
      <c r="M2" s="2099"/>
      <c r="N2" s="2099"/>
      <c r="O2" s="2099"/>
      <c r="P2" s="2099"/>
      <c r="Q2" s="2099"/>
      <c r="R2" s="2099"/>
      <c r="S2" s="2099"/>
    </row>
    <row r="3" spans="1:28" ht="12" customHeight="1" x14ac:dyDescent="0.2">
      <c r="A3" s="1876" t="s">
        <v>1953</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2090</v>
      </c>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1" t="s">
        <v>2090</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2">
        <v>40056007026</v>
      </c>
      <c r="B13" s="2133"/>
      <c r="C13" s="2133"/>
      <c r="D13" s="2133"/>
      <c r="E13" s="2133"/>
      <c r="F13" s="2133"/>
      <c r="G13" s="2133"/>
      <c r="H13" s="2134"/>
      <c r="I13" s="185"/>
      <c r="J13" s="184"/>
      <c r="K13" s="182"/>
      <c r="L13" s="184"/>
      <c r="M13" s="184"/>
      <c r="N13" s="184"/>
      <c r="O13" s="184"/>
      <c r="P13" s="184"/>
      <c r="Q13" s="184"/>
      <c r="R13" s="184"/>
      <c r="S13" s="184"/>
      <c r="T13" s="2137" t="s">
        <v>2091</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2092</v>
      </c>
      <c r="B15" s="2135"/>
      <c r="C15" s="2135"/>
      <c r="D15" s="2135"/>
      <c r="E15" s="2135"/>
      <c r="F15" s="2135"/>
      <c r="G15" s="2135"/>
      <c r="H15" s="2136"/>
      <c r="T15" s="2067" t="s">
        <v>2093</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2181</v>
      </c>
      <c r="B17" s="2093"/>
      <c r="C17" s="2093"/>
      <c r="D17" s="2093"/>
      <c r="E17" s="2093"/>
      <c r="F17" s="2093"/>
      <c r="G17" s="2093"/>
      <c r="H17" s="2118"/>
      <c r="T17" s="2146" t="s">
        <v>2094</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4" t="s">
        <v>785</v>
      </c>
      <c r="AA18" s="201"/>
    </row>
    <row r="19" spans="1:27" ht="13.5" customHeight="1" x14ac:dyDescent="0.2">
      <c r="A19" s="2086" t="s">
        <v>2105</v>
      </c>
      <c r="B19" s="2084"/>
      <c r="C19" s="2084"/>
      <c r="D19" s="2084"/>
      <c r="E19" s="2084"/>
      <c r="F19" s="2084"/>
      <c r="G19" s="2084"/>
      <c r="H19" s="2066"/>
      <c r="I19" s="184"/>
      <c r="J19" s="378"/>
      <c r="K19" s="195"/>
      <c r="L19" s="193"/>
      <c r="M19" s="659" t="s">
        <v>360</v>
      </c>
      <c r="P19" s="181"/>
      <c r="Q19" s="181"/>
      <c r="R19" s="181"/>
      <c r="S19" s="185"/>
      <c r="T19" s="2086" t="s">
        <v>2095</v>
      </c>
      <c r="U19" s="2065"/>
      <c r="V19" s="2065"/>
      <c r="W19" s="2066"/>
      <c r="X19" s="2083" t="s">
        <v>2030</v>
      </c>
      <c r="Y19" s="2145"/>
      <c r="Z19" s="2143">
        <v>62002</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2097</v>
      </c>
      <c r="U21" s="2152"/>
      <c r="V21" s="2152"/>
      <c r="W21" s="2152"/>
      <c r="X21" s="2157" t="s">
        <v>2098</v>
      </c>
      <c r="Y21" s="2155"/>
      <c r="Z21" s="2155"/>
      <c r="AA21" s="2156"/>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2026</v>
      </c>
      <c r="U22" s="271"/>
      <c r="V22" s="342"/>
      <c r="W22" s="271"/>
      <c r="X22" s="1975" t="s">
        <v>1631</v>
      </c>
      <c r="Z22" s="200"/>
      <c r="AA22" s="201"/>
    </row>
    <row r="23" spans="1:27" ht="13.5" customHeight="1" x14ac:dyDescent="0.2">
      <c r="A23" s="2109"/>
      <c r="B23" s="2110"/>
      <c r="C23" s="2110"/>
      <c r="D23" s="2110"/>
      <c r="E23" s="2110"/>
      <c r="F23" s="2110"/>
      <c r="G23" s="2110"/>
      <c r="H23" s="2111"/>
      <c r="T23" s="2092" t="s">
        <v>2099</v>
      </c>
      <c r="U23" s="2152"/>
      <c r="V23" s="2152"/>
      <c r="W23" s="2152"/>
      <c r="X23" s="2154">
        <v>42736</v>
      </c>
      <c r="Y23" s="2155"/>
      <c r="Z23" s="2155"/>
      <c r="AA23" s="2156"/>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62033</v>
      </c>
      <c r="B25" s="2065"/>
      <c r="C25" s="2065"/>
      <c r="D25" s="2065"/>
      <c r="E25" s="2065"/>
      <c r="F25" s="2065"/>
      <c r="G25" s="2065"/>
      <c r="H25" s="2066"/>
      <c r="I25" s="660"/>
      <c r="J25" s="204"/>
      <c r="K25" s="204"/>
      <c r="L25" s="204"/>
      <c r="M25" s="204"/>
      <c r="N25" s="204"/>
      <c r="O25" s="204"/>
      <c r="P25" s="204"/>
      <c r="Q25" s="204"/>
      <c r="R25" s="204"/>
      <c r="S25" s="205"/>
      <c r="T25" s="2149"/>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2004</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2090</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4"/>
      <c r="J30" s="1761" t="s">
        <v>2090</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2090</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2100</v>
      </c>
      <c r="B38" s="2093"/>
      <c r="C38" s="2093"/>
      <c r="D38" s="2093"/>
      <c r="E38" s="2093"/>
      <c r="F38" s="2065"/>
      <c r="G38" s="2065"/>
      <c r="H38" s="2066"/>
      <c r="I38" s="2087"/>
      <c r="J38" s="2088"/>
      <c r="K38" s="2088"/>
      <c r="L38" s="2088"/>
      <c r="M38" s="2088"/>
      <c r="N38" s="2088"/>
      <c r="O38" s="2088"/>
      <c r="P38" s="2068"/>
      <c r="Q38" s="2068"/>
      <c r="R38" s="2068"/>
      <c r="S38" s="2069"/>
      <c r="T38" s="2067" t="s">
        <v>2101</v>
      </c>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2176</v>
      </c>
      <c r="B40" s="2079"/>
      <c r="C40" s="2080"/>
      <c r="D40" s="2080"/>
      <c r="E40" s="2080"/>
      <c r="F40" s="2081"/>
      <c r="G40" s="2081"/>
      <c r="H40" s="2082"/>
      <c r="I40" s="2095"/>
      <c r="J40" s="2096"/>
      <c r="K40" s="2096"/>
      <c r="L40" s="2096"/>
      <c r="M40" s="2096"/>
      <c r="N40" s="2096"/>
      <c r="O40" s="2096"/>
      <c r="P40" s="2096"/>
      <c r="Q40" s="2096"/>
      <c r="R40" s="2096"/>
      <c r="S40" s="2097"/>
      <c r="T40" s="2095" t="s">
        <v>2102</v>
      </c>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2177</v>
      </c>
      <c r="B42" s="2065"/>
      <c r="C42" s="2066"/>
      <c r="D42" s="2083" t="s">
        <v>2178</v>
      </c>
      <c r="E42" s="2065"/>
      <c r="F42" s="2065"/>
      <c r="G42" s="2065"/>
      <c r="H42" s="2066"/>
      <c r="I42" s="2067"/>
      <c r="J42" s="2068"/>
      <c r="K42" s="2068"/>
      <c r="L42" s="2068"/>
      <c r="M42" s="2068"/>
      <c r="N42" s="2068"/>
      <c r="O42" s="2069"/>
      <c r="P42" s="2094"/>
      <c r="Q42" s="2068"/>
      <c r="R42" s="2068"/>
      <c r="S42" s="2069"/>
      <c r="T42" s="2067" t="s">
        <v>2103</v>
      </c>
      <c r="U42" s="2068"/>
      <c r="V42" s="2068"/>
      <c r="W42" s="2069"/>
      <c r="X42" s="2094" t="s">
        <v>2104</v>
      </c>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3" t="s">
        <v>2090</v>
      </c>
      <c r="C51" s="627">
        <v>22</v>
      </c>
      <c r="D51" s="389" t="s">
        <v>1864</v>
      </c>
      <c r="E51" s="27"/>
      <c r="F51" s="1609"/>
      <c r="G51" s="1784" t="s">
        <v>1863</v>
      </c>
      <c r="H51" s="2033">
        <v>35374</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2091</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8">
        <v>66998937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1.73128E-2</v>
      </c>
      <c r="E10" s="100" t="s">
        <v>1186</v>
      </c>
      <c r="F10" s="472">
        <v>4.7057000000000002E-3</v>
      </c>
      <c r="G10" s="100" t="s">
        <v>1186</v>
      </c>
      <c r="H10" s="472">
        <v>1.8860000000000001E-3</v>
      </c>
      <c r="I10" s="100" t="s">
        <v>1187</v>
      </c>
      <c r="J10" s="473">
        <f>ROUND(D10+F10+H10,5)</f>
        <v>2.3900000000000001E-2</v>
      </c>
      <c r="K10" s="93"/>
      <c r="L10" s="472">
        <v>4.5889999999999999E-4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10531105</v>
      </c>
      <c r="E16" s="100"/>
      <c r="F16" s="82">
        <f>SUM('Acct Summary 7-8'!C17,'Acct Summary 7-8'!D17,'Acct Summary 7-8'!F17)</f>
        <v>10894970</v>
      </c>
      <c r="G16" s="100"/>
      <c r="H16" s="82">
        <f>SUM(D16-F16)</f>
        <v>-363865</v>
      </c>
      <c r="I16" s="93"/>
      <c r="J16" s="82">
        <f>SUM('Acct Summary 7-8'!C81,'Acct Summary 7-8'!D81,'Acct Summary 7-8'!F81,'Acct Summary 7-8'!I81)</f>
        <v>2689148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9245853.3059999999</v>
      </c>
      <c r="I31" s="332"/>
      <c r="J31" s="93"/>
      <c r="K31" s="93"/>
      <c r="L31" s="93"/>
      <c r="M31" s="93"/>
    </row>
    <row r="32" spans="1:13" ht="13.35" customHeight="1" x14ac:dyDescent="0.2">
      <c r="B32" s="2062"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10312763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29" sqref="F2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Gillespie CUSD 7</v>
      </c>
      <c r="E7" s="136"/>
      <c r="G7" s="137"/>
      <c r="H7" s="138"/>
      <c r="I7" s="138"/>
      <c r="J7" s="138"/>
      <c r="K7" s="138"/>
      <c r="L7"/>
      <c r="M7"/>
      <c r="N7"/>
      <c r="O7"/>
      <c r="P7"/>
    </row>
    <row r="8" spans="1:18" ht="12.75" x14ac:dyDescent="0.2">
      <c r="A8"/>
      <c r="B8"/>
      <c r="C8" s="134" t="s">
        <v>1341</v>
      </c>
      <c r="D8" s="139">
        <f>COVER!A13</f>
        <v>40056007026</v>
      </c>
      <c r="E8" s="140"/>
      <c r="G8"/>
      <c r="H8"/>
      <c r="I8"/>
      <c r="J8"/>
      <c r="K8"/>
      <c r="L8"/>
      <c r="M8"/>
      <c r="N8"/>
      <c r="O8"/>
      <c r="P8"/>
    </row>
    <row r="9" spans="1:18" ht="12.75" x14ac:dyDescent="0.2">
      <c r="A9"/>
      <c r="B9"/>
      <c r="C9" s="134" t="s">
        <v>829</v>
      </c>
      <c r="D9" s="334" t="str">
        <f>COVER!A15</f>
        <v>MACOUPIN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2674259</v>
      </c>
      <c r="I12" s="1162"/>
      <c r="J12" s="1162"/>
      <c r="K12" s="1163">
        <f>TRUNC((H12/H13*100000),5)/100000</f>
        <v>0.2548535415</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10493317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-37788</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10894970</v>
      </c>
      <c r="I17" s="1162"/>
      <c r="J17" s="1168"/>
      <c r="K17" s="1163">
        <f>TRUNC((H17/H18*100000),5)/100000</f>
        <v>1.0382770290000001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10493317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-37788</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4.0455997999999997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2674148</v>
      </c>
      <c r="I24" s="684"/>
      <c r="J24" s="684"/>
      <c r="K24" s="1172">
        <f>TRUNC(((H24/H25*100000)/100000),2)</f>
        <v>88.36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30263.805560000001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1361083.4051600001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10312763</v>
      </c>
      <c r="I32" s="1170"/>
      <c r="J32" s="1170"/>
      <c r="K32" s="1172">
        <f>TRUNC(100-((((H32/H33*100))*100)/100),2)</f>
        <v>-11.53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9245853.3059999999</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3.15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2" sqref="A2"/>
      <selection pane="bottomLeft" activeCell="C17" sqref="C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1561916</v>
      </c>
      <c r="D4" s="412">
        <v>470785</v>
      </c>
      <c r="E4" s="412">
        <v>103417</v>
      </c>
      <c r="F4" s="412">
        <v>4912</v>
      </c>
      <c r="G4" s="412">
        <v>111</v>
      </c>
      <c r="H4" s="412">
        <v>128706</v>
      </c>
      <c r="I4" s="412">
        <v>396101</v>
      </c>
      <c r="J4" s="436">
        <v>113991</v>
      </c>
      <c r="K4" s="412"/>
      <c r="L4" s="412">
        <v>512806</v>
      </c>
      <c r="M4" s="433"/>
      <c r="N4" s="482"/>
    </row>
    <row r="5" spans="1:14" x14ac:dyDescent="0.2">
      <c r="A5" s="477" t="s">
        <v>1173</v>
      </c>
      <c r="B5" s="40">
        <v>120</v>
      </c>
      <c r="C5" s="687">
        <v>240434</v>
      </c>
      <c r="D5" s="412"/>
      <c r="E5" s="412"/>
      <c r="F5" s="412"/>
      <c r="G5" s="412"/>
      <c r="H5" s="412"/>
      <c r="I5" s="412"/>
      <c r="J5" s="436"/>
      <c r="K5" s="439"/>
      <c r="L5" s="688">
        <v>11165</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100000</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1902350</v>
      </c>
      <c r="D13" s="689">
        <f t="shared" ref="D13:L13" si="0">SUM(D4:D12)</f>
        <v>470785</v>
      </c>
      <c r="E13" s="689">
        <f t="shared" si="0"/>
        <v>103417</v>
      </c>
      <c r="F13" s="689">
        <f t="shared" si="0"/>
        <v>4912</v>
      </c>
      <c r="G13" s="689">
        <f t="shared" si="0"/>
        <v>111</v>
      </c>
      <c r="H13" s="689">
        <f t="shared" si="0"/>
        <v>128706</v>
      </c>
      <c r="I13" s="689">
        <f t="shared" si="0"/>
        <v>396101</v>
      </c>
      <c r="J13" s="689">
        <f t="shared" si="0"/>
        <v>113991</v>
      </c>
      <c r="K13" s="689">
        <f t="shared" si="0"/>
        <v>0</v>
      </c>
      <c r="L13" s="689">
        <f t="shared" si="0"/>
        <v>523971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438409</v>
      </c>
      <c r="N16" s="719"/>
    </row>
    <row r="17" spans="1:14" s="704" customFormat="1" ht="12.75" customHeight="1" x14ac:dyDescent="0.2">
      <c r="A17" s="718" t="s">
        <v>1751</v>
      </c>
      <c r="B17" s="542">
        <v>230</v>
      </c>
      <c r="C17" s="507"/>
      <c r="D17" s="507"/>
      <c r="E17" s="507"/>
      <c r="F17" s="507"/>
      <c r="G17" s="507"/>
      <c r="H17" s="507"/>
      <c r="I17" s="507"/>
      <c r="J17" s="507"/>
      <c r="K17" s="507"/>
      <c r="L17" s="507"/>
      <c r="M17" s="436">
        <v>36401985</v>
      </c>
      <c r="N17" s="719"/>
    </row>
    <row r="18" spans="1:14" s="704" customFormat="1" ht="12.75" customHeight="1" x14ac:dyDescent="0.2">
      <c r="A18" s="718" t="s">
        <v>1752</v>
      </c>
      <c r="B18" s="542">
        <v>240</v>
      </c>
      <c r="C18" s="507"/>
      <c r="D18" s="507"/>
      <c r="E18" s="507"/>
      <c r="F18" s="507"/>
      <c r="G18" s="507"/>
      <c r="H18" s="507"/>
      <c r="I18" s="507"/>
      <c r="J18" s="507"/>
      <c r="K18" s="507"/>
      <c r="L18" s="507"/>
      <c r="M18" s="436">
        <v>226522</v>
      </c>
      <c r="N18" s="719"/>
    </row>
    <row r="19" spans="1:14" s="704" customFormat="1" ht="12.75" customHeight="1" x14ac:dyDescent="0.2">
      <c r="A19" s="718" t="s">
        <v>1753</v>
      </c>
      <c r="B19" s="542">
        <v>250</v>
      </c>
      <c r="C19" s="507"/>
      <c r="D19" s="507"/>
      <c r="E19" s="507"/>
      <c r="F19" s="507"/>
      <c r="G19" s="507"/>
      <c r="H19" s="507"/>
      <c r="I19" s="507"/>
      <c r="J19" s="507"/>
      <c r="K19" s="507"/>
      <c r="L19" s="507"/>
      <c r="M19" s="436">
        <v>2844510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103417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10209346</v>
      </c>
    </row>
    <row r="23" spans="1:14" ht="13.5" customHeight="1" thickBot="1" x14ac:dyDescent="0.25">
      <c r="A23" s="464" t="s">
        <v>748</v>
      </c>
      <c r="B23" s="724"/>
      <c r="C23" s="433"/>
      <c r="D23" s="433"/>
      <c r="E23" s="433"/>
      <c r="F23" s="433"/>
      <c r="G23" s="433"/>
      <c r="H23" s="433"/>
      <c r="I23" s="433"/>
      <c r="J23" s="433"/>
      <c r="K23" s="433"/>
      <c r="L23" s="433"/>
      <c r="M23" s="693">
        <f>SUM(M15:M22)</f>
        <v>39911426</v>
      </c>
      <c r="N23" s="693">
        <f>SUM(N21:N22)</f>
        <v>10312763</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v>85000</v>
      </c>
      <c r="G25" s="435">
        <v>15000</v>
      </c>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523971</v>
      </c>
      <c r="M33" s="433"/>
      <c r="N33" s="482"/>
    </row>
    <row r="34" spans="1:14" ht="13.5" customHeight="1" thickBot="1" x14ac:dyDescent="0.25">
      <c r="A34" s="1076" t="s">
        <v>759</v>
      </c>
      <c r="B34" s="725"/>
      <c r="C34" s="1099">
        <f>SUM(C25:C33)</f>
        <v>0</v>
      </c>
      <c r="D34" s="1099">
        <f t="shared" ref="D34:K34" si="1">SUM(D25:D33)</f>
        <v>0</v>
      </c>
      <c r="E34" s="1099">
        <f t="shared" si="1"/>
        <v>0</v>
      </c>
      <c r="F34" s="1099">
        <f t="shared" si="1"/>
        <v>85000</v>
      </c>
      <c r="G34" s="1099">
        <f t="shared" si="1"/>
        <v>15000</v>
      </c>
      <c r="H34" s="1099">
        <f t="shared" si="1"/>
        <v>0</v>
      </c>
      <c r="I34" s="1099">
        <f t="shared" si="1"/>
        <v>0</v>
      </c>
      <c r="J34" s="1099">
        <f t="shared" si="1"/>
        <v>0</v>
      </c>
      <c r="K34" s="1099">
        <f t="shared" si="1"/>
        <v>0</v>
      </c>
      <c r="L34" s="1059">
        <f>SUM(L33)</f>
        <v>523971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10312763</v>
      </c>
    </row>
    <row r="37" spans="1:14" ht="13.5" thickBot="1" x14ac:dyDescent="0.25">
      <c r="A37" s="464" t="s">
        <v>758</v>
      </c>
      <c r="B37" s="724"/>
      <c r="C37" s="507"/>
      <c r="D37" s="507"/>
      <c r="E37" s="507"/>
      <c r="F37" s="507"/>
      <c r="G37" s="507"/>
      <c r="H37" s="507"/>
      <c r="I37" s="507"/>
      <c r="J37" s="507"/>
      <c r="K37" s="507"/>
      <c r="L37" s="514"/>
      <c r="M37" s="433"/>
      <c r="N37" s="693">
        <f>SUM(N36:N36)</f>
        <v>10312763</v>
      </c>
    </row>
    <row r="38" spans="1:14" customFormat="1" ht="13.5" customHeight="1" thickTop="1" x14ac:dyDescent="0.2">
      <c r="A38" s="628" t="s">
        <v>496</v>
      </c>
      <c r="B38" s="542">
        <v>714</v>
      </c>
      <c r="C38" s="727"/>
      <c r="D38" s="727"/>
      <c r="E38" s="727">
        <v>103417</v>
      </c>
      <c r="F38" s="727"/>
      <c r="G38" s="727">
        <v>-14889</v>
      </c>
      <c r="H38" s="727">
        <v>128706</v>
      </c>
      <c r="I38" s="727"/>
      <c r="J38" s="726">
        <v>113991</v>
      </c>
      <c r="K38" s="727"/>
      <c r="L38" s="1100"/>
      <c r="M38" s="694"/>
      <c r="N38" s="694"/>
    </row>
    <row r="39" spans="1:14" customFormat="1" ht="13.5" customHeight="1" x14ac:dyDescent="0.2">
      <c r="A39" s="628" t="s">
        <v>405</v>
      </c>
      <c r="B39" s="542">
        <v>730</v>
      </c>
      <c r="C39" s="727">
        <v>1902350</v>
      </c>
      <c r="D39" s="727">
        <v>470785</v>
      </c>
      <c r="E39" s="727"/>
      <c r="F39" s="727">
        <v>-80088</v>
      </c>
      <c r="G39" s="727"/>
      <c r="H39" s="727"/>
      <c r="I39" s="727">
        <v>396101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39911426</v>
      </c>
      <c r="N40" s="694"/>
    </row>
    <row r="41" spans="1:14" ht="13.5" customHeight="1" thickBot="1" x14ac:dyDescent="0.25">
      <c r="A41" s="464" t="s">
        <v>760</v>
      </c>
      <c r="B41" s="455"/>
      <c r="C41" s="485">
        <f>(SUM(C34,C37,C38,C39))</f>
        <v>1902350</v>
      </c>
      <c r="D41" s="485">
        <f t="shared" ref="D41:L41" si="2">SUM(D34,D37,D38:D39)</f>
        <v>470785</v>
      </c>
      <c r="E41" s="485">
        <f t="shared" si="2"/>
        <v>103417</v>
      </c>
      <c r="F41" s="485">
        <f t="shared" si="2"/>
        <v>4912</v>
      </c>
      <c r="G41" s="485">
        <f t="shared" si="2"/>
        <v>111</v>
      </c>
      <c r="H41" s="485">
        <f t="shared" si="2"/>
        <v>128706</v>
      </c>
      <c r="I41" s="485">
        <f t="shared" si="2"/>
        <v>396101</v>
      </c>
      <c r="J41" s="485">
        <f t="shared" si="2"/>
        <v>113991</v>
      </c>
      <c r="K41" s="485">
        <f t="shared" si="2"/>
        <v>0</v>
      </c>
      <c r="L41" s="485">
        <f t="shared" si="2"/>
        <v>523971</v>
      </c>
      <c r="M41" s="485">
        <f>SUM(M40)</f>
        <v>39911426</v>
      </c>
      <c r="N41" s="485">
        <f>SUM(N37)</f>
        <v>10312763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E90" sqref="E9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2">
        <v>1000</v>
      </c>
      <c r="C4" s="695">
        <f>'Revenues 9-14'!C109</f>
        <v>1301239</v>
      </c>
      <c r="D4" s="695">
        <f>'Revenues 9-14'!D109</f>
        <v>416828</v>
      </c>
      <c r="E4" s="695">
        <f>'Revenues 9-14'!E109</f>
        <v>874270</v>
      </c>
      <c r="F4" s="695">
        <f>'Revenues 9-14'!F109</f>
        <v>130130</v>
      </c>
      <c r="G4" s="695">
        <f>'Revenues 9-14'!G109</f>
        <v>343791</v>
      </c>
      <c r="H4" s="695">
        <f>'Revenues 9-14'!H109</f>
        <v>0</v>
      </c>
      <c r="I4" s="695">
        <f>'Revenues 9-14'!I109</f>
        <v>30112</v>
      </c>
      <c r="J4" s="695">
        <f>'Revenues 9-14'!J109</f>
        <v>171952</v>
      </c>
      <c r="K4" s="695">
        <f>'Revenues 9-14'!K109</f>
        <v>0</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6896258</v>
      </c>
      <c r="D6" s="696">
        <f>'Revenues 9-14'!D173</f>
        <v>98177</v>
      </c>
      <c r="E6" s="696">
        <f>'Revenues 9-14'!E173</f>
        <v>0</v>
      </c>
      <c r="F6" s="696">
        <f>'Revenues 9-14'!F173</f>
        <v>198690</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1217671</v>
      </c>
      <c r="D7" s="696">
        <f>'Revenues 9-14'!D274</f>
        <v>242000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9415168</v>
      </c>
      <c r="D8" s="485">
        <f t="shared" ref="D8:K8" si="0">SUM(D4:D7)</f>
        <v>757005</v>
      </c>
      <c r="E8" s="485">
        <f t="shared" si="0"/>
        <v>874270</v>
      </c>
      <c r="F8" s="485">
        <f t="shared" si="0"/>
        <v>328820</v>
      </c>
      <c r="G8" s="485">
        <f t="shared" si="0"/>
        <v>343791</v>
      </c>
      <c r="H8" s="485">
        <f t="shared" si="0"/>
        <v>0</v>
      </c>
      <c r="I8" s="485">
        <f t="shared" si="0"/>
        <v>30112</v>
      </c>
      <c r="J8" s="485">
        <f t="shared" si="0"/>
        <v>171952</v>
      </c>
      <c r="K8" s="485">
        <f t="shared" si="0"/>
        <v>0</v>
      </c>
      <c r="L8" s="39"/>
    </row>
    <row r="9" spans="1:13" ht="15" thickTop="1" x14ac:dyDescent="0.2">
      <c r="A9" s="1019" t="s">
        <v>348</v>
      </c>
      <c r="B9" s="456">
        <v>3998</v>
      </c>
      <c r="C9" s="418">
        <v>2115758</v>
      </c>
      <c r="D9" s="489"/>
      <c r="E9" s="418"/>
      <c r="F9" s="418"/>
      <c r="G9" s="700"/>
      <c r="H9" s="418"/>
      <c r="I9" s="494" t="s">
        <v>1390</v>
      </c>
      <c r="J9" s="435"/>
      <c r="K9" s="418"/>
      <c r="L9" s="39"/>
    </row>
    <row r="10" spans="1:13" s="48" customFormat="1" ht="13.5" thickBot="1" x14ac:dyDescent="0.25">
      <c r="A10" s="464" t="s">
        <v>1394</v>
      </c>
      <c r="B10" s="457"/>
      <c r="C10" s="485">
        <f>SUM(C8:C9)</f>
        <v>11530926</v>
      </c>
      <c r="D10" s="485">
        <f t="shared" ref="D10:K10" si="1">SUM(D8:D9)</f>
        <v>757005</v>
      </c>
      <c r="E10" s="485">
        <f t="shared" si="1"/>
        <v>874270</v>
      </c>
      <c r="F10" s="485">
        <f t="shared" si="1"/>
        <v>328820</v>
      </c>
      <c r="G10" s="485">
        <f t="shared" si="1"/>
        <v>343791</v>
      </c>
      <c r="H10" s="485">
        <f t="shared" si="1"/>
        <v>0</v>
      </c>
      <c r="I10" s="485">
        <f t="shared" si="1"/>
        <v>30112</v>
      </c>
      <c r="J10" s="485">
        <f t="shared" si="1"/>
        <v>171952</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6043328</v>
      </c>
      <c r="D12" s="498" t="s">
        <v>1390</v>
      </c>
      <c r="E12" s="433" t="s">
        <v>1390</v>
      </c>
      <c r="F12" s="433" t="s">
        <v>1390</v>
      </c>
      <c r="G12" s="695">
        <f>'Expenditures 15-22'!K223</f>
        <v>116275</v>
      </c>
      <c r="H12" s="431"/>
      <c r="I12" s="433" t="s">
        <v>1390</v>
      </c>
      <c r="J12" s="433" t="s">
        <v>1390</v>
      </c>
      <c r="K12" s="431" t="s">
        <v>1390</v>
      </c>
      <c r="L12" s="39"/>
    </row>
    <row r="13" spans="1:13" x14ac:dyDescent="0.2">
      <c r="A13" s="734" t="s">
        <v>536</v>
      </c>
      <c r="B13" s="293">
        <v>2000</v>
      </c>
      <c r="C13" s="696">
        <f>'Expenditures 15-22'!K74</f>
        <v>2094509</v>
      </c>
      <c r="D13" s="696">
        <f>'Expenditures 15-22'!K129</f>
        <v>1369746</v>
      </c>
      <c r="E13" s="482" t="s">
        <v>1390</v>
      </c>
      <c r="F13" s="696">
        <f>'Expenditures 15-22'!K178</f>
        <v>338087</v>
      </c>
      <c r="G13" s="696">
        <f>'Expenditures 15-22'!K273</f>
        <v>242615</v>
      </c>
      <c r="H13" s="696">
        <f>'Expenditures 15-22'!K296</f>
        <v>31820</v>
      </c>
      <c r="I13" s="433" t="s">
        <v>1390</v>
      </c>
      <c r="J13" s="749">
        <f>'Expenditures 15-22'!K323</f>
        <v>147019</v>
      </c>
      <c r="K13" s="701">
        <f>'Expenditures 15-22'!K341</f>
        <v>0</v>
      </c>
      <c r="L13" s="39"/>
    </row>
    <row r="14" spans="1:13" x14ac:dyDescent="0.2">
      <c r="A14" s="734" t="s">
        <v>528</v>
      </c>
      <c r="B14" s="293">
        <v>3000</v>
      </c>
      <c r="C14" s="696">
        <f>'Expenditures 15-22'!K75</f>
        <v>1173</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1026759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917439</v>
      </c>
      <c r="F16" s="696">
        <f>'Expenditures 15-22'!K202</f>
        <v>21368</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9165769</v>
      </c>
      <c r="D17" s="485">
        <f t="shared" si="2"/>
        <v>1369746</v>
      </c>
      <c r="E17" s="485">
        <f t="shared" si="2"/>
        <v>917439</v>
      </c>
      <c r="F17" s="485">
        <f t="shared" si="2"/>
        <v>359455</v>
      </c>
      <c r="G17" s="485">
        <f t="shared" si="2"/>
        <v>358890</v>
      </c>
      <c r="H17" s="485">
        <f t="shared" si="2"/>
        <v>31820</v>
      </c>
      <c r="I17" s="433"/>
      <c r="J17" s="485">
        <f>SUM(J12:J16)</f>
        <v>147019</v>
      </c>
      <c r="K17" s="485">
        <f>SUM(K12:K16)</f>
        <v>0</v>
      </c>
      <c r="L17" s="39"/>
    </row>
    <row r="18" spans="1:12" ht="15" customHeight="1" thickTop="1" x14ac:dyDescent="0.2">
      <c r="A18" s="1020" t="s">
        <v>1322</v>
      </c>
      <c r="B18" s="258">
        <v>4180</v>
      </c>
      <c r="C18" s="695">
        <f t="shared" ref="C18:H18" si="3">C9</f>
        <v>2115758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11281527</v>
      </c>
      <c r="D19" s="485">
        <f t="shared" si="4"/>
        <v>1369746</v>
      </c>
      <c r="E19" s="485">
        <f t="shared" si="4"/>
        <v>917439</v>
      </c>
      <c r="F19" s="485">
        <f t="shared" si="4"/>
        <v>359455</v>
      </c>
      <c r="G19" s="485">
        <f t="shared" si="4"/>
        <v>358890</v>
      </c>
      <c r="H19" s="485">
        <f t="shared" si="4"/>
        <v>31820</v>
      </c>
      <c r="I19" s="433"/>
      <c r="J19" s="485">
        <f>SUM(J17:J18)</f>
        <v>147019</v>
      </c>
      <c r="K19" s="485">
        <f>SUM(K17:K18)</f>
        <v>0</v>
      </c>
      <c r="L19" s="39"/>
    </row>
    <row r="20" spans="1:12" ht="27" thickTop="1" thickBot="1" x14ac:dyDescent="0.25">
      <c r="A20" s="458" t="s">
        <v>1323</v>
      </c>
      <c r="B20" s="459"/>
      <c r="C20" s="1018">
        <f>C8-C17</f>
        <v>249399</v>
      </c>
      <c r="D20" s="1018">
        <f t="shared" ref="D20:K20" si="5">D8-D17</f>
        <v>-612741</v>
      </c>
      <c r="E20" s="1018">
        <f t="shared" si="5"/>
        <v>-43169</v>
      </c>
      <c r="F20" s="1018">
        <f t="shared" si="5"/>
        <v>-30635</v>
      </c>
      <c r="G20" s="1018">
        <f t="shared" si="5"/>
        <v>-15099</v>
      </c>
      <c r="H20" s="1018">
        <f t="shared" si="5"/>
        <v>-31820</v>
      </c>
      <c r="I20" s="1018">
        <f t="shared" si="5"/>
        <v>30112</v>
      </c>
      <c r="J20" s="1018">
        <f t="shared" si="5"/>
        <v>24933</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v>150000</v>
      </c>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81950</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v>37788</v>
      </c>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231950</v>
      </c>
      <c r="E44" s="692">
        <f t="shared" si="6"/>
        <v>37788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150000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v>37788</v>
      </c>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37788</v>
      </c>
      <c r="E76" s="692">
        <f t="shared" si="7"/>
        <v>0</v>
      </c>
      <c r="F76" s="692">
        <f t="shared" si="7"/>
        <v>0</v>
      </c>
      <c r="G76" s="692">
        <f t="shared" si="7"/>
        <v>0</v>
      </c>
      <c r="H76" s="692">
        <f t="shared" si="7"/>
        <v>150000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194162</v>
      </c>
      <c r="E77" s="444">
        <f t="shared" si="8"/>
        <v>37788</v>
      </c>
      <c r="F77" s="444">
        <f t="shared" si="8"/>
        <v>0</v>
      </c>
      <c r="G77" s="444">
        <f t="shared" si="8"/>
        <v>0</v>
      </c>
      <c r="H77" s="444">
        <f t="shared" si="8"/>
        <v>-150000</v>
      </c>
      <c r="I77" s="444">
        <f t="shared" si="8"/>
        <v>0</v>
      </c>
      <c r="J77" s="444">
        <f t="shared" si="8"/>
        <v>0</v>
      </c>
      <c r="K77" s="444">
        <f t="shared" si="8"/>
        <v>0</v>
      </c>
      <c r="L77" s="39"/>
    </row>
    <row r="78" spans="1:12" ht="29.25" customHeight="1" thickTop="1" thickBot="1" x14ac:dyDescent="0.25">
      <c r="A78" s="2215" t="s">
        <v>700</v>
      </c>
      <c r="B78" s="2216"/>
      <c r="C78" s="443">
        <f t="shared" ref="C78:K78" si="9">C20+C77</f>
        <v>249399</v>
      </c>
      <c r="D78" s="443">
        <f t="shared" si="9"/>
        <v>-418579</v>
      </c>
      <c r="E78" s="443">
        <f t="shared" si="9"/>
        <v>-5381</v>
      </c>
      <c r="F78" s="443">
        <f t="shared" si="9"/>
        <v>-30635</v>
      </c>
      <c r="G78" s="443">
        <f t="shared" si="9"/>
        <v>-15099</v>
      </c>
      <c r="H78" s="443">
        <f t="shared" si="9"/>
        <v>-181820</v>
      </c>
      <c r="I78" s="443">
        <f t="shared" si="9"/>
        <v>30112</v>
      </c>
      <c r="J78" s="443">
        <f t="shared" si="9"/>
        <v>24933</v>
      </c>
      <c r="K78" s="443">
        <f t="shared" si="9"/>
        <v>0</v>
      </c>
      <c r="L78" s="505"/>
    </row>
    <row r="79" spans="1:12" ht="13.5" thickTop="1" x14ac:dyDescent="0.2">
      <c r="A79" s="820" t="s">
        <v>1928</v>
      </c>
      <c r="B79" s="460"/>
      <c r="C79" s="435">
        <v>2217041</v>
      </c>
      <c r="D79" s="703">
        <v>889364</v>
      </c>
      <c r="E79" s="703">
        <v>108798</v>
      </c>
      <c r="F79" s="703">
        <v>-49453</v>
      </c>
      <c r="G79" s="703">
        <v>210</v>
      </c>
      <c r="H79" s="703">
        <v>310526</v>
      </c>
      <c r="I79" s="703">
        <v>365989</v>
      </c>
      <c r="J79" s="703">
        <v>89058</v>
      </c>
      <c r="K79" s="703">
        <v>0</v>
      </c>
      <c r="L79" s="39"/>
    </row>
    <row r="80" spans="1:12" ht="22.5" x14ac:dyDescent="0.2">
      <c r="A80" s="479" t="s">
        <v>1169</v>
      </c>
      <c r="B80" s="475"/>
      <c r="C80" s="436">
        <v>-564090</v>
      </c>
      <c r="D80" s="436"/>
      <c r="E80" s="436"/>
      <c r="F80" s="436"/>
      <c r="G80" s="436"/>
      <c r="H80" s="436"/>
      <c r="I80" s="436"/>
      <c r="J80" s="436"/>
      <c r="K80" s="436"/>
      <c r="L80" s="39"/>
    </row>
    <row r="81" spans="1:12" ht="13.5" thickBot="1" x14ac:dyDescent="0.25">
      <c r="A81" s="464" t="s">
        <v>1929</v>
      </c>
      <c r="B81" s="457"/>
      <c r="C81" s="485">
        <f>(SUM(C78:C80))</f>
        <v>1902350</v>
      </c>
      <c r="D81" s="485">
        <f>SUM(D78:D80)</f>
        <v>470785</v>
      </c>
      <c r="E81" s="485">
        <f t="shared" ref="E81:K81" si="10">SUM(E78:E80)</f>
        <v>103417</v>
      </c>
      <c r="F81" s="485">
        <f t="shared" si="10"/>
        <v>-80088</v>
      </c>
      <c r="G81" s="485">
        <f t="shared" si="10"/>
        <v>-14889</v>
      </c>
      <c r="H81" s="485">
        <f t="shared" si="10"/>
        <v>128706</v>
      </c>
      <c r="I81" s="485">
        <f t="shared" si="10"/>
        <v>396101</v>
      </c>
      <c r="J81" s="485">
        <f t="shared" si="10"/>
        <v>113991</v>
      </c>
      <c r="K81" s="485">
        <f t="shared" si="10"/>
        <v>0</v>
      </c>
      <c r="L81" s="39"/>
    </row>
    <row r="82" spans="1:12" ht="0.75" customHeight="1" thickTop="1" thickBot="1" x14ac:dyDescent="0.25">
      <c r="A82" s="632" t="s">
        <v>406</v>
      </c>
      <c r="B82" s="630"/>
      <c r="C82" s="1136">
        <f>(C81-C79)</f>
        <v>-314691</v>
      </c>
      <c r="D82" s="1136">
        <f t="shared" ref="D82:K82" si="11">(D81-D79)</f>
        <v>-418579</v>
      </c>
      <c r="E82" s="1136">
        <f t="shared" si="11"/>
        <v>-5381</v>
      </c>
      <c r="F82" s="1136">
        <f t="shared" si="11"/>
        <v>-30635</v>
      </c>
      <c r="G82" s="1136">
        <f t="shared" si="11"/>
        <v>-15099</v>
      </c>
      <c r="H82" s="1136">
        <f t="shared" si="11"/>
        <v>-181820</v>
      </c>
      <c r="I82" s="1136">
        <f t="shared" si="11"/>
        <v>30112</v>
      </c>
      <c r="J82" s="1136">
        <f t="shared" si="11"/>
        <v>24933</v>
      </c>
      <c r="K82" s="1136">
        <f t="shared" si="11"/>
        <v>0</v>
      </c>
    </row>
    <row r="83" spans="1:12" ht="14.25" hidden="1" thickTop="1" thickBot="1" x14ac:dyDescent="0.25">
      <c r="A83" s="729" t="s">
        <v>407</v>
      </c>
      <c r="B83" s="631"/>
      <c r="C83" s="1137">
        <f>C82/C81</f>
        <v>-0.16542224091255553</v>
      </c>
      <c r="D83" s="1137">
        <f t="shared" ref="D83:K83" si="12">D82/D81</f>
        <v>-0.88910861645974282</v>
      </c>
      <c r="E83" s="1137">
        <f t="shared" si="12"/>
        <v>-5.2032064360791747E-2</v>
      </c>
      <c r="F83" s="1137">
        <f t="shared" si="12"/>
        <v>0.38251673159524524</v>
      </c>
      <c r="G83" s="1137">
        <f t="shared" si="12"/>
        <v>1.0141043723554302</v>
      </c>
      <c r="H83" s="1137">
        <f t="shared" si="12"/>
        <v>-1.4126769536773733</v>
      </c>
      <c r="I83" s="1137">
        <f t="shared" si="12"/>
        <v>7.6021014842174092E-2</v>
      </c>
      <c r="J83" s="1137">
        <f t="shared" si="12"/>
        <v>0.21872779429954997</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54" activePane="bottomLeft" state="frozen"/>
      <selection activeCell="A2" sqref="A2"/>
      <selection pane="bottomLeft" activeCell="E15" sqref="E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1135025</v>
      </c>
      <c r="D5" s="418">
        <v>308751</v>
      </c>
      <c r="E5" s="412">
        <v>874222</v>
      </c>
      <c r="F5" s="806">
        <v>123743</v>
      </c>
      <c r="G5" s="412">
        <v>151297</v>
      </c>
      <c r="H5" s="412"/>
      <c r="I5" s="412">
        <v>30110</v>
      </c>
      <c r="J5" s="436">
        <v>171943</v>
      </c>
      <c r="K5" s="412"/>
    </row>
    <row r="6" spans="1:12" ht="14.25" x14ac:dyDescent="0.2">
      <c r="A6" s="913" t="s">
        <v>482</v>
      </c>
      <c r="B6" s="40">
        <v>1130</v>
      </c>
      <c r="C6" s="412"/>
      <c r="D6" s="412">
        <v>41320</v>
      </c>
      <c r="E6" s="481"/>
      <c r="F6" s="481"/>
      <c r="G6" s="433"/>
      <c r="H6" s="433"/>
      <c r="I6" s="433"/>
      <c r="J6" s="433"/>
      <c r="K6" s="433"/>
    </row>
    <row r="7" spans="1:12" x14ac:dyDescent="0.2">
      <c r="A7" s="913" t="s">
        <v>117</v>
      </c>
      <c r="B7" s="259">
        <v>1140</v>
      </c>
      <c r="C7" s="412">
        <v>24307</v>
      </c>
      <c r="D7" s="412"/>
      <c r="E7" s="433"/>
      <c r="F7" s="436"/>
      <c r="G7" s="436"/>
      <c r="H7" s="436"/>
      <c r="I7" s="433"/>
      <c r="J7" s="433"/>
      <c r="K7" s="433"/>
    </row>
    <row r="8" spans="1:12" x14ac:dyDescent="0.2">
      <c r="A8" s="913" t="s">
        <v>483</v>
      </c>
      <c r="B8" s="40">
        <v>1150</v>
      </c>
      <c r="C8" s="481"/>
      <c r="D8" s="481"/>
      <c r="E8" s="507"/>
      <c r="F8" s="507"/>
      <c r="G8" s="418">
        <v>78059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1159332</v>
      </c>
      <c r="D12" s="484">
        <f t="shared" si="0"/>
        <v>350071</v>
      </c>
      <c r="E12" s="484">
        <f t="shared" si="0"/>
        <v>874222</v>
      </c>
      <c r="F12" s="484">
        <f t="shared" si="0"/>
        <v>123743</v>
      </c>
      <c r="G12" s="484">
        <f t="shared" si="0"/>
        <v>229356</v>
      </c>
      <c r="H12" s="484">
        <f t="shared" si="0"/>
        <v>0</v>
      </c>
      <c r="I12" s="484">
        <f t="shared" si="0"/>
        <v>30110</v>
      </c>
      <c r="J12" s="484">
        <f t="shared" si="0"/>
        <v>171943</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25023</v>
      </c>
      <c r="D16" s="412"/>
      <c r="E16" s="412"/>
      <c r="F16" s="412"/>
      <c r="G16" s="412">
        <v>114427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25023</v>
      </c>
      <c r="D18" s="487">
        <f t="shared" ref="D18:K18" si="1">SUM(D14:D17)</f>
        <v>0</v>
      </c>
      <c r="E18" s="487">
        <f t="shared" si="1"/>
        <v>0</v>
      </c>
      <c r="F18" s="487">
        <f t="shared" si="1"/>
        <v>0</v>
      </c>
      <c r="G18" s="487">
        <f t="shared" si="1"/>
        <v>114427</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2340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2340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14502</v>
      </c>
      <c r="D65" s="412">
        <v>19</v>
      </c>
      <c r="E65" s="412">
        <v>48</v>
      </c>
      <c r="F65" s="436">
        <v>7</v>
      </c>
      <c r="G65" s="412">
        <v>8</v>
      </c>
      <c r="H65" s="412"/>
      <c r="I65" s="412">
        <v>2</v>
      </c>
      <c r="J65" s="436">
        <v>9</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14502</v>
      </c>
      <c r="D67" s="485">
        <f t="shared" ref="D67:K67" si="2">SUM(D65:D66)</f>
        <v>19</v>
      </c>
      <c r="E67" s="485">
        <f t="shared" si="2"/>
        <v>48</v>
      </c>
      <c r="F67" s="485">
        <f t="shared" si="2"/>
        <v>7</v>
      </c>
      <c r="G67" s="485">
        <f t="shared" si="2"/>
        <v>8</v>
      </c>
      <c r="H67" s="485">
        <f t="shared" si="2"/>
        <v>0</v>
      </c>
      <c r="I67" s="485">
        <f t="shared" si="2"/>
        <v>2</v>
      </c>
      <c r="J67" s="485">
        <f t="shared" si="2"/>
        <v>9</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25727</v>
      </c>
      <c r="D69" s="433"/>
      <c r="E69" s="433"/>
      <c r="F69" s="433"/>
      <c r="G69" s="433"/>
      <c r="H69" s="433"/>
      <c r="I69" s="433"/>
      <c r="J69" s="433"/>
      <c r="K69" s="433"/>
    </row>
    <row r="70" spans="1:11" ht="12.75" customHeight="1" x14ac:dyDescent="0.2">
      <c r="A70" s="913" t="s">
        <v>1178</v>
      </c>
      <c r="B70" s="40">
        <v>1612</v>
      </c>
      <c r="C70" s="483">
        <v>3005</v>
      </c>
      <c r="D70" s="433"/>
      <c r="E70" s="433"/>
      <c r="F70" s="433"/>
      <c r="G70" s="433"/>
      <c r="H70" s="433"/>
      <c r="I70" s="433"/>
      <c r="J70" s="433"/>
      <c r="K70" s="433"/>
    </row>
    <row r="71" spans="1:11" ht="12.75" customHeight="1" x14ac:dyDescent="0.2">
      <c r="A71" s="913" t="s">
        <v>313</v>
      </c>
      <c r="B71" s="40">
        <v>1613</v>
      </c>
      <c r="C71" s="483">
        <v>11296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7205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47233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15891</v>
      </c>
      <c r="D77" s="412"/>
      <c r="E77" s="433"/>
      <c r="F77" s="433"/>
      <c r="G77" s="433"/>
      <c r="H77" s="433"/>
      <c r="I77" s="433"/>
      <c r="J77" s="433"/>
      <c r="K77" s="433"/>
    </row>
    <row r="78" spans="1:11" ht="12.75" customHeight="1" x14ac:dyDescent="0.2">
      <c r="A78" s="913" t="s">
        <v>80</v>
      </c>
      <c r="B78" s="40">
        <v>1719</v>
      </c>
      <c r="C78" s="483">
        <v>2485</v>
      </c>
      <c r="D78" s="412"/>
      <c r="E78" s="433"/>
      <c r="F78" s="433"/>
      <c r="G78" s="433"/>
      <c r="H78" s="433"/>
      <c r="I78" s="433"/>
      <c r="J78" s="433"/>
      <c r="K78" s="433"/>
    </row>
    <row r="79" spans="1:11" ht="12.75" customHeight="1" x14ac:dyDescent="0.2">
      <c r="A79" s="913" t="s">
        <v>649</v>
      </c>
      <c r="B79" s="40">
        <v>1720</v>
      </c>
      <c r="C79" s="483">
        <v>6865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25241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15327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15327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35750</v>
      </c>
      <c r="E95" s="431"/>
      <c r="F95" s="431"/>
      <c r="G95" s="431"/>
      <c r="H95" s="431"/>
      <c r="I95" s="431"/>
      <c r="J95" s="431"/>
      <c r="K95" s="431"/>
    </row>
    <row r="96" spans="1:11" ht="12.75" customHeight="1" x14ac:dyDescent="0.2">
      <c r="A96" s="913" t="s">
        <v>457</v>
      </c>
      <c r="B96" s="40">
        <v>1920</v>
      </c>
      <c r="C96" s="483">
        <v>2390</v>
      </c>
      <c r="D96" s="483">
        <v>29888</v>
      </c>
      <c r="E96" s="510"/>
      <c r="F96" s="435">
        <v>421</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4000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4490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1361</v>
      </c>
      <c r="D107" s="412">
        <v>1100</v>
      </c>
      <c r="E107" s="412"/>
      <c r="F107" s="412">
        <v>5959</v>
      </c>
      <c r="G107" s="412"/>
      <c r="H107" s="412"/>
      <c r="I107" s="412"/>
      <c r="J107" s="436"/>
      <c r="K107" s="412"/>
    </row>
    <row r="108" spans="1:12" ht="12.75" customHeight="1" thickBot="1" x14ac:dyDescent="0.25">
      <c r="A108" s="464" t="s">
        <v>577</v>
      </c>
      <c r="B108" s="738"/>
      <c r="C108" s="484">
        <f>SUM(C95:C107)</f>
        <v>12241</v>
      </c>
      <c r="D108" s="484">
        <f t="shared" ref="D108:K108" si="3">SUM(D95:D107)</f>
        <v>66738</v>
      </c>
      <c r="E108" s="484">
        <f t="shared" si="3"/>
        <v>0</v>
      </c>
      <c r="F108" s="484">
        <f t="shared" si="3"/>
        <v>6380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1301239</v>
      </c>
      <c r="D109" s="493">
        <f t="shared" si="4"/>
        <v>416828</v>
      </c>
      <c r="E109" s="493">
        <f t="shared" si="4"/>
        <v>874270</v>
      </c>
      <c r="F109" s="493">
        <f t="shared" si="4"/>
        <v>130130</v>
      </c>
      <c r="G109" s="493">
        <f t="shared" si="4"/>
        <v>343791</v>
      </c>
      <c r="H109" s="493">
        <f t="shared" si="4"/>
        <v>0</v>
      </c>
      <c r="I109" s="493">
        <f t="shared" si="4"/>
        <v>30112</v>
      </c>
      <c r="J109" s="493">
        <f t="shared" si="4"/>
        <v>171952</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1">
        <v>3001</v>
      </c>
      <c r="C117" s="489">
        <v>6123852</v>
      </c>
      <c r="D117" s="418"/>
      <c r="E117" s="412"/>
      <c r="F117" s="418"/>
      <c r="G117" s="418"/>
      <c r="H117" s="412"/>
      <c r="I117" s="433"/>
      <c r="J117" s="436"/>
      <c r="K117" s="412"/>
    </row>
    <row r="118" spans="1:11" ht="12.75" customHeight="1" x14ac:dyDescent="0.2">
      <c r="A118" s="477" t="s">
        <v>1758</v>
      </c>
      <c r="B118" s="261">
        <v>3002</v>
      </c>
      <c r="C118" s="483">
        <v>257495</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6381347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129562</v>
      </c>
      <c r="D124" s="492"/>
      <c r="E124" s="433"/>
      <c r="F124" s="806"/>
      <c r="G124" s="433"/>
      <c r="H124" s="433"/>
      <c r="I124" s="433"/>
      <c r="J124" s="433"/>
      <c r="K124" s="433"/>
    </row>
    <row r="125" spans="1:11" ht="12.75" customHeight="1" x14ac:dyDescent="0.2">
      <c r="A125" s="913" t="s">
        <v>1837</v>
      </c>
      <c r="B125" s="261">
        <v>3105</v>
      </c>
      <c r="C125" s="412">
        <v>174885</v>
      </c>
      <c r="D125" s="492"/>
      <c r="E125" s="433"/>
      <c r="F125" s="412"/>
      <c r="G125" s="433"/>
      <c r="H125" s="433"/>
      <c r="I125" s="433"/>
      <c r="J125" s="433"/>
      <c r="K125" s="433"/>
    </row>
    <row r="126" spans="1:11" ht="12.75" customHeight="1" x14ac:dyDescent="0.2">
      <c r="A126" s="913" t="s">
        <v>1035</v>
      </c>
      <c r="B126" s="261">
        <v>3110</v>
      </c>
      <c r="C126" s="483">
        <v>64454</v>
      </c>
      <c r="D126" s="412"/>
      <c r="E126" s="433"/>
      <c r="F126" s="412"/>
      <c r="G126" s="433"/>
      <c r="H126" s="433"/>
      <c r="I126" s="433"/>
      <c r="J126" s="433"/>
      <c r="K126" s="433"/>
    </row>
    <row r="127" spans="1:11" ht="12.75" customHeight="1" x14ac:dyDescent="0.2">
      <c r="A127" s="913" t="s">
        <v>112</v>
      </c>
      <c r="B127" s="261">
        <v>3120</v>
      </c>
      <c r="C127" s="412">
        <v>3469</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1995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374365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13160</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1860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15020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3880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15879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83247</v>
      </c>
      <c r="G151" s="436"/>
      <c r="H151" s="433"/>
      <c r="I151" s="433"/>
      <c r="J151" s="433"/>
      <c r="K151" s="433"/>
    </row>
    <row r="152" spans="1:11" ht="12.75" customHeight="1" x14ac:dyDescent="0.2">
      <c r="A152" s="913" t="s">
        <v>1247</v>
      </c>
      <c r="B152" s="261">
        <v>3510</v>
      </c>
      <c r="C152" s="483"/>
      <c r="D152" s="412"/>
      <c r="E152" s="492"/>
      <c r="F152" s="412">
        <v>115443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198690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105000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v>98177</v>
      </c>
      <c r="E170" s="431"/>
      <c r="F170" s="431"/>
      <c r="G170" s="433"/>
      <c r="H170" s="429"/>
      <c r="I170" s="433"/>
      <c r="J170" s="433"/>
      <c r="K170" s="442"/>
    </row>
    <row r="171" spans="1:11" ht="25.5" customHeight="1" thickTop="1" thickBot="1" x14ac:dyDescent="0.25">
      <c r="A171" s="928" t="s">
        <v>73</v>
      </c>
      <c r="B171" s="923">
        <v>3999</v>
      </c>
      <c r="C171" s="925">
        <v>767</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514911</v>
      </c>
      <c r="D172" s="924">
        <f t="shared" si="6"/>
        <v>98177</v>
      </c>
      <c r="E172" s="924">
        <f t="shared" si="6"/>
        <v>0</v>
      </c>
      <c r="F172" s="924">
        <f t="shared" si="6"/>
        <v>198690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6896258</v>
      </c>
      <c r="D173" s="493">
        <f>SUM(D121,D172)</f>
        <v>98177</v>
      </c>
      <c r="E173" s="493">
        <f>SUM(E121,E172)</f>
        <v>0</v>
      </c>
      <c r="F173" s="493">
        <f t="shared" ref="F173:K173" si="7">SUM(F121,F172)</f>
        <v>198690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320132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119644</v>
      </c>
      <c r="D196" s="433"/>
      <c r="E196" s="492"/>
      <c r="F196" s="433"/>
      <c r="G196" s="512"/>
      <c r="H196" s="433"/>
      <c r="I196" s="433"/>
      <c r="J196" s="433"/>
      <c r="K196" s="433"/>
    </row>
    <row r="197" spans="1:11" ht="12.75" customHeight="1" x14ac:dyDescent="0.2">
      <c r="A197" s="913" t="s">
        <v>1846</v>
      </c>
      <c r="B197" s="40">
        <v>4225</v>
      </c>
      <c r="C197" s="483">
        <v>3092</v>
      </c>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442868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385985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385985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4005</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238143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242148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15592</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15592</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53412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23169</v>
      </c>
      <c r="D270" s="424"/>
      <c r="E270" s="433"/>
      <c r="F270" s="424"/>
      <c r="G270" s="424"/>
      <c r="H270" s="433"/>
      <c r="I270" s="433"/>
      <c r="J270" s="433"/>
      <c r="K270" s="433"/>
    </row>
    <row r="271" spans="1:11" ht="12.75" customHeight="1" thickTop="1" thickBot="1" x14ac:dyDescent="0.25">
      <c r="A271" s="913" t="s">
        <v>443</v>
      </c>
      <c r="B271" s="40">
        <v>4992</v>
      </c>
      <c r="C271" s="497">
        <v>54497</v>
      </c>
      <c r="D271" s="424"/>
      <c r="E271" s="433"/>
      <c r="F271" s="424"/>
      <c r="G271" s="424"/>
      <c r="H271" s="433"/>
      <c r="I271" s="433"/>
      <c r="J271" s="433"/>
      <c r="K271" s="433"/>
    </row>
    <row r="272" spans="1:11" s="29" customFormat="1" ht="12.75" customHeight="1" thickTop="1" thickBot="1" x14ac:dyDescent="0.25">
      <c r="A272" s="916" t="s">
        <v>79</v>
      </c>
      <c r="B272" s="158">
        <v>4999</v>
      </c>
      <c r="C272" s="497"/>
      <c r="D272" s="424">
        <v>242000</v>
      </c>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1217671</v>
      </c>
      <c r="D273" s="493">
        <f t="shared" si="10"/>
        <v>242000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1217671</v>
      </c>
      <c r="D274" s="493">
        <f>SUM(D178,D184,D273)</f>
        <v>242000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9415168</v>
      </c>
      <c r="D275" s="493">
        <f t="shared" si="12"/>
        <v>757005</v>
      </c>
      <c r="E275" s="493">
        <f t="shared" si="12"/>
        <v>874270</v>
      </c>
      <c r="F275" s="493">
        <f t="shared" si="12"/>
        <v>328820</v>
      </c>
      <c r="G275" s="493">
        <f t="shared" si="12"/>
        <v>343791</v>
      </c>
      <c r="H275" s="493">
        <f t="shared" si="12"/>
        <v>0</v>
      </c>
      <c r="I275" s="493">
        <f t="shared" si="12"/>
        <v>30112</v>
      </c>
      <c r="J275" s="493">
        <f t="shared" si="12"/>
        <v>171952</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8" activePane="bottomLeft" state="frozen"/>
      <selection activeCell="A2" sqref="A2"/>
      <selection pane="bottomLeft" activeCell="E198" sqref="E19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3560907</v>
      </c>
      <c r="D5" s="412">
        <v>730862</v>
      </c>
      <c r="E5" s="412">
        <v>74776</v>
      </c>
      <c r="F5" s="412">
        <v>122223</v>
      </c>
      <c r="G5" s="412"/>
      <c r="H5" s="412">
        <v>692</v>
      </c>
      <c r="I5" s="436"/>
      <c r="J5" s="436"/>
      <c r="K5" s="414">
        <f>SUM(C5:J5)</f>
        <v>4489460</v>
      </c>
      <c r="L5" s="412">
        <v>4365930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107861</v>
      </c>
      <c r="D7" s="436">
        <v>22639</v>
      </c>
      <c r="E7" s="436"/>
      <c r="F7" s="436"/>
      <c r="G7" s="436"/>
      <c r="H7" s="436"/>
      <c r="I7" s="436"/>
      <c r="J7" s="436"/>
      <c r="K7" s="414">
        <f t="shared" ref="K7:K32" si="0">SUM(C7:J7)</f>
        <v>130500</v>
      </c>
      <c r="L7" s="412">
        <v>166620</v>
      </c>
    </row>
    <row r="8" spans="1:14" x14ac:dyDescent="0.2">
      <c r="A8" s="1814" t="s">
        <v>172</v>
      </c>
      <c r="B8" s="266">
        <v>1200</v>
      </c>
      <c r="C8" s="412">
        <v>374325</v>
      </c>
      <c r="D8" s="412">
        <v>79118</v>
      </c>
      <c r="E8" s="412">
        <v>5836</v>
      </c>
      <c r="F8" s="412">
        <v>372</v>
      </c>
      <c r="G8" s="412"/>
      <c r="H8" s="412"/>
      <c r="I8" s="436"/>
      <c r="J8" s="436"/>
      <c r="K8" s="414">
        <f t="shared" si="0"/>
        <v>459651</v>
      </c>
      <c r="L8" s="412">
        <v>429800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257697</v>
      </c>
      <c r="D10" s="412">
        <v>127231</v>
      </c>
      <c r="E10" s="412"/>
      <c r="F10" s="412">
        <v>5236</v>
      </c>
      <c r="G10" s="412"/>
      <c r="H10" s="412"/>
      <c r="I10" s="436"/>
      <c r="J10" s="436"/>
      <c r="K10" s="414">
        <f t="shared" si="0"/>
        <v>390164</v>
      </c>
      <c r="L10" s="412">
        <v>315000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286861</v>
      </c>
      <c r="D13" s="412">
        <v>64536</v>
      </c>
      <c r="E13" s="412">
        <v>935</v>
      </c>
      <c r="F13" s="412">
        <v>39755</v>
      </c>
      <c r="G13" s="412"/>
      <c r="H13" s="412"/>
      <c r="I13" s="436"/>
      <c r="J13" s="436"/>
      <c r="K13" s="414">
        <f t="shared" si="0"/>
        <v>392087</v>
      </c>
      <c r="L13" s="412">
        <v>386000</v>
      </c>
    </row>
    <row r="14" spans="1:14" x14ac:dyDescent="0.2">
      <c r="A14" s="1814" t="s">
        <v>1139</v>
      </c>
      <c r="B14" s="266">
        <v>1500</v>
      </c>
      <c r="C14" s="412">
        <v>112728</v>
      </c>
      <c r="D14" s="412">
        <v>11167</v>
      </c>
      <c r="E14" s="412">
        <v>27143</v>
      </c>
      <c r="F14" s="412">
        <v>16295</v>
      </c>
      <c r="G14" s="412"/>
      <c r="H14" s="412">
        <v>151</v>
      </c>
      <c r="I14" s="436"/>
      <c r="J14" s="436"/>
      <c r="K14" s="414">
        <f t="shared" si="0"/>
        <v>167484</v>
      </c>
      <c r="L14" s="412">
        <v>159800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11368</v>
      </c>
      <c r="D17" s="436">
        <v>1353</v>
      </c>
      <c r="E17" s="436">
        <v>1261</v>
      </c>
      <c r="F17" s="436"/>
      <c r="G17" s="436"/>
      <c r="H17" s="436"/>
      <c r="I17" s="436"/>
      <c r="J17" s="436"/>
      <c r="K17" s="414">
        <f t="shared" si="0"/>
        <v>13982</v>
      </c>
      <c r="L17" s="412">
        <v>9200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4711747</v>
      </c>
      <c r="D33" s="415">
        <f t="shared" ref="D33:L33" si="1">SUM(D5:D32)</f>
        <v>1036906</v>
      </c>
      <c r="E33" s="415">
        <f t="shared" si="1"/>
        <v>109951</v>
      </c>
      <c r="F33" s="415">
        <f t="shared" si="1"/>
        <v>183881</v>
      </c>
      <c r="G33" s="415">
        <f t="shared" si="1"/>
        <v>0</v>
      </c>
      <c r="H33" s="415">
        <f t="shared" si="1"/>
        <v>843</v>
      </c>
      <c r="I33" s="415">
        <f t="shared" si="1"/>
        <v>0</v>
      </c>
      <c r="J33" s="415">
        <f t="shared" si="1"/>
        <v>0</v>
      </c>
      <c r="K33" s="415">
        <f t="shared" si="1"/>
        <v>6043328</v>
      </c>
      <c r="L33" s="415">
        <f t="shared" si="1"/>
        <v>5832350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3335</v>
      </c>
      <c r="D36" s="418">
        <v>397</v>
      </c>
      <c r="E36" s="418"/>
      <c r="F36" s="418"/>
      <c r="G36" s="418"/>
      <c r="H36" s="418"/>
      <c r="I36" s="436"/>
      <c r="J36" s="436"/>
      <c r="K36" s="414">
        <f t="shared" ref="K36:K41" si="2">SUM(C36:J36)</f>
        <v>3732</v>
      </c>
      <c r="L36" s="412">
        <v>11300</v>
      </c>
    </row>
    <row r="37" spans="1:14" x14ac:dyDescent="0.2">
      <c r="A37" s="1814" t="s">
        <v>1288</v>
      </c>
      <c r="B37" s="266">
        <v>2120</v>
      </c>
      <c r="C37" s="412">
        <v>146283</v>
      </c>
      <c r="D37" s="412">
        <v>32352</v>
      </c>
      <c r="E37" s="412">
        <v>554</v>
      </c>
      <c r="F37" s="412">
        <v>758</v>
      </c>
      <c r="G37" s="412"/>
      <c r="H37" s="412"/>
      <c r="I37" s="436"/>
      <c r="J37" s="436"/>
      <c r="K37" s="414">
        <f t="shared" si="2"/>
        <v>179947</v>
      </c>
      <c r="L37" s="412">
        <v>175650</v>
      </c>
    </row>
    <row r="38" spans="1:14" x14ac:dyDescent="0.2">
      <c r="A38" s="1814" t="s">
        <v>222</v>
      </c>
      <c r="B38" s="266">
        <v>2130</v>
      </c>
      <c r="C38" s="412">
        <v>120961</v>
      </c>
      <c r="D38" s="412">
        <v>26745</v>
      </c>
      <c r="E38" s="412">
        <v>522</v>
      </c>
      <c r="F38" s="412">
        <v>3373</v>
      </c>
      <c r="G38" s="412"/>
      <c r="H38" s="412"/>
      <c r="I38" s="436"/>
      <c r="J38" s="436"/>
      <c r="K38" s="414">
        <f t="shared" si="2"/>
        <v>151601</v>
      </c>
      <c r="L38" s="412">
        <v>149230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97849</v>
      </c>
      <c r="D40" s="412">
        <v>17865</v>
      </c>
      <c r="E40" s="412"/>
      <c r="F40" s="412">
        <v>962</v>
      </c>
      <c r="G40" s="412"/>
      <c r="H40" s="412"/>
      <c r="I40" s="436"/>
      <c r="J40" s="436"/>
      <c r="K40" s="414">
        <f t="shared" si="2"/>
        <v>116676</v>
      </c>
      <c r="L40" s="412">
        <v>113095</v>
      </c>
    </row>
    <row r="41" spans="1:14" x14ac:dyDescent="0.2">
      <c r="A41" s="1814" t="s">
        <v>1984</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368428</v>
      </c>
      <c r="D42" s="415">
        <f t="shared" ref="D42:L42" si="3">SUM(D36:D41)</f>
        <v>77359</v>
      </c>
      <c r="E42" s="415">
        <f t="shared" si="3"/>
        <v>1076</v>
      </c>
      <c r="F42" s="415">
        <f t="shared" si="3"/>
        <v>5093</v>
      </c>
      <c r="G42" s="415">
        <f t="shared" si="3"/>
        <v>0</v>
      </c>
      <c r="H42" s="415">
        <f t="shared" si="3"/>
        <v>0</v>
      </c>
      <c r="I42" s="415">
        <f t="shared" si="3"/>
        <v>0</v>
      </c>
      <c r="J42" s="415">
        <f t="shared" si="3"/>
        <v>0</v>
      </c>
      <c r="K42" s="415">
        <f t="shared" si="3"/>
        <v>451956</v>
      </c>
      <c r="L42" s="415">
        <f t="shared" si="3"/>
        <v>449275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v>348</v>
      </c>
      <c r="E44" s="418">
        <v>1586</v>
      </c>
      <c r="F44" s="418"/>
      <c r="G44" s="418"/>
      <c r="H44" s="418"/>
      <c r="I44" s="436"/>
      <c r="J44" s="436"/>
      <c r="K44" s="420">
        <f>SUM(C44:J44)</f>
        <v>1934</v>
      </c>
      <c r="L44" s="418"/>
    </row>
    <row r="45" spans="1:14" x14ac:dyDescent="0.2">
      <c r="A45" s="1814" t="s">
        <v>976</v>
      </c>
      <c r="B45" s="266">
        <v>2220</v>
      </c>
      <c r="C45" s="412">
        <v>100249</v>
      </c>
      <c r="D45" s="412">
        <v>12565</v>
      </c>
      <c r="E45" s="412"/>
      <c r="F45" s="412">
        <v>1755</v>
      </c>
      <c r="G45" s="412"/>
      <c r="H45" s="412"/>
      <c r="I45" s="436"/>
      <c r="J45" s="436"/>
      <c r="K45" s="420">
        <f>SUM(C45:J45)</f>
        <v>114569</v>
      </c>
      <c r="L45" s="412">
        <v>111200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100249</v>
      </c>
      <c r="D47" s="415">
        <f t="shared" ref="D47:K47" si="4">SUM(D44:D46)</f>
        <v>12913</v>
      </c>
      <c r="E47" s="415">
        <f t="shared" si="4"/>
        <v>1586</v>
      </c>
      <c r="F47" s="415">
        <f t="shared" si="4"/>
        <v>1755</v>
      </c>
      <c r="G47" s="415">
        <f t="shared" si="4"/>
        <v>0</v>
      </c>
      <c r="H47" s="415">
        <f t="shared" si="4"/>
        <v>0</v>
      </c>
      <c r="I47" s="415">
        <f t="shared" si="4"/>
        <v>0</v>
      </c>
      <c r="J47" s="415">
        <f t="shared" si="4"/>
        <v>0</v>
      </c>
      <c r="K47" s="415">
        <f t="shared" si="4"/>
        <v>116503</v>
      </c>
      <c r="L47" s="415">
        <f>SUM(L44:L46)</f>
        <v>111200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v>3978</v>
      </c>
      <c r="E49" s="418">
        <v>55885</v>
      </c>
      <c r="F49" s="418">
        <v>6041</v>
      </c>
      <c r="G49" s="418"/>
      <c r="H49" s="418">
        <v>1622</v>
      </c>
      <c r="I49" s="436"/>
      <c r="J49" s="436"/>
      <c r="K49" s="420">
        <f>SUM(C49:J49)</f>
        <v>67526</v>
      </c>
      <c r="L49" s="418">
        <v>71860</v>
      </c>
    </row>
    <row r="50" spans="1:14" x14ac:dyDescent="0.2">
      <c r="A50" s="1814" t="s">
        <v>979</v>
      </c>
      <c r="B50" s="266">
        <v>2320</v>
      </c>
      <c r="C50" s="412">
        <v>172794</v>
      </c>
      <c r="D50" s="412">
        <v>43360</v>
      </c>
      <c r="E50" s="412">
        <v>10524</v>
      </c>
      <c r="F50" s="412">
        <v>7164</v>
      </c>
      <c r="G50" s="412"/>
      <c r="H50" s="412">
        <v>1043</v>
      </c>
      <c r="I50" s="436"/>
      <c r="J50" s="436"/>
      <c r="K50" s="420">
        <f>SUM(C50:J50)</f>
        <v>234885</v>
      </c>
      <c r="L50" s="412">
        <v>233900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172794</v>
      </c>
      <c r="D53" s="415">
        <f t="shared" ref="D53:L53" si="5">SUM(D49:D52)</f>
        <v>47338</v>
      </c>
      <c r="E53" s="415">
        <f t="shared" si="5"/>
        <v>66409</v>
      </c>
      <c r="F53" s="415">
        <f t="shared" si="5"/>
        <v>13205</v>
      </c>
      <c r="G53" s="415">
        <f t="shared" si="5"/>
        <v>0</v>
      </c>
      <c r="H53" s="415">
        <f t="shared" si="5"/>
        <v>2665</v>
      </c>
      <c r="I53" s="415">
        <f t="shared" si="5"/>
        <v>0</v>
      </c>
      <c r="J53" s="415">
        <f t="shared" si="5"/>
        <v>0</v>
      </c>
      <c r="K53" s="415">
        <f t="shared" si="5"/>
        <v>302411</v>
      </c>
      <c r="L53" s="415">
        <f t="shared" si="5"/>
        <v>305760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363258</v>
      </c>
      <c r="D55" s="418">
        <v>92590</v>
      </c>
      <c r="E55" s="418">
        <v>11736</v>
      </c>
      <c r="F55" s="418">
        <v>2106</v>
      </c>
      <c r="G55" s="418"/>
      <c r="H55" s="418">
        <v>1718</v>
      </c>
      <c r="I55" s="436"/>
      <c r="J55" s="436"/>
      <c r="K55" s="420">
        <f>SUM(C55:J55)</f>
        <v>471408</v>
      </c>
      <c r="L55" s="418">
        <v>490040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363258</v>
      </c>
      <c r="D57" s="421">
        <f t="shared" ref="D57:K57" si="6">SUM(D55:D56)</f>
        <v>92590</v>
      </c>
      <c r="E57" s="421">
        <f t="shared" si="6"/>
        <v>11736</v>
      </c>
      <c r="F57" s="421">
        <f t="shared" si="6"/>
        <v>2106</v>
      </c>
      <c r="G57" s="421">
        <f t="shared" si="6"/>
        <v>0</v>
      </c>
      <c r="H57" s="421">
        <f t="shared" si="6"/>
        <v>1718</v>
      </c>
      <c r="I57" s="421">
        <f t="shared" si="6"/>
        <v>0</v>
      </c>
      <c r="J57" s="421">
        <f t="shared" si="6"/>
        <v>0</v>
      </c>
      <c r="K57" s="421">
        <f t="shared" si="6"/>
        <v>471408</v>
      </c>
      <c r="L57" s="415">
        <f>SUM(L55:L56)</f>
        <v>490040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81268</v>
      </c>
      <c r="D60" s="412">
        <v>6122</v>
      </c>
      <c r="E60" s="412">
        <v>54</v>
      </c>
      <c r="F60" s="412"/>
      <c r="G60" s="412"/>
      <c r="H60" s="412"/>
      <c r="I60" s="436"/>
      <c r="J60" s="436"/>
      <c r="K60" s="420">
        <f t="shared" si="7"/>
        <v>87444</v>
      </c>
      <c r="L60" s="412">
        <v>98860</v>
      </c>
      <c r="M60" s="15"/>
      <c r="N60" s="15"/>
    </row>
    <row r="61" spans="1:14" s="16" customFormat="1" x14ac:dyDescent="0.2">
      <c r="A61" s="1814" t="s">
        <v>221</v>
      </c>
      <c r="B61" s="266">
        <v>2540</v>
      </c>
      <c r="C61" s="412"/>
      <c r="D61" s="412"/>
      <c r="E61" s="412">
        <v>54586</v>
      </c>
      <c r="F61" s="412"/>
      <c r="G61" s="412"/>
      <c r="H61" s="412"/>
      <c r="I61" s="436"/>
      <c r="J61" s="436"/>
      <c r="K61" s="420">
        <f t="shared" si="7"/>
        <v>54586</v>
      </c>
      <c r="L61" s="412">
        <v>50000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152439</v>
      </c>
      <c r="D63" s="412">
        <v>30610</v>
      </c>
      <c r="E63" s="412">
        <v>272036</v>
      </c>
      <c r="F63" s="412"/>
      <c r="G63" s="412"/>
      <c r="H63" s="412">
        <v>7479</v>
      </c>
      <c r="I63" s="436"/>
      <c r="J63" s="436"/>
      <c r="K63" s="420">
        <f t="shared" si="7"/>
        <v>462564</v>
      </c>
      <c r="L63" s="412">
        <v>468550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233707</v>
      </c>
      <c r="D65" s="415">
        <f t="shared" ref="D65:L65" si="8">SUM(D59:D64)</f>
        <v>36732</v>
      </c>
      <c r="E65" s="415">
        <f t="shared" si="8"/>
        <v>326676</v>
      </c>
      <c r="F65" s="415">
        <f t="shared" si="8"/>
        <v>0</v>
      </c>
      <c r="G65" s="415">
        <f t="shared" si="8"/>
        <v>0</v>
      </c>
      <c r="H65" s="415">
        <f t="shared" si="8"/>
        <v>7479</v>
      </c>
      <c r="I65" s="415">
        <f t="shared" si="8"/>
        <v>0</v>
      </c>
      <c r="J65" s="415">
        <f t="shared" si="8"/>
        <v>0</v>
      </c>
      <c r="K65" s="415">
        <f t="shared" si="8"/>
        <v>604594</v>
      </c>
      <c r="L65" s="415">
        <f t="shared" si="8"/>
        <v>617410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v>88391</v>
      </c>
      <c r="D71" s="412">
        <v>6664</v>
      </c>
      <c r="E71" s="412">
        <v>6804</v>
      </c>
      <c r="F71" s="412">
        <v>18609</v>
      </c>
      <c r="G71" s="412">
        <v>19588</v>
      </c>
      <c r="H71" s="412">
        <v>7581</v>
      </c>
      <c r="I71" s="436"/>
      <c r="J71" s="436"/>
      <c r="K71" s="420">
        <f>SUM(C71:J71)</f>
        <v>147637</v>
      </c>
      <c r="L71" s="412">
        <v>225850</v>
      </c>
      <c r="M71" s="15"/>
      <c r="N71" s="15"/>
    </row>
    <row r="72" spans="1:14" s="16" customFormat="1" ht="12.75" customHeight="1" thickBot="1" x14ac:dyDescent="0.25">
      <c r="A72" s="887" t="s">
        <v>38</v>
      </c>
      <c r="B72" s="465" t="s">
        <v>37</v>
      </c>
      <c r="C72" s="415">
        <f>SUM(C67:C71)</f>
        <v>88391</v>
      </c>
      <c r="D72" s="415">
        <f t="shared" ref="D72:K72" si="9">SUM(D67:D71)</f>
        <v>6664</v>
      </c>
      <c r="E72" s="415">
        <f t="shared" si="9"/>
        <v>6804</v>
      </c>
      <c r="F72" s="415">
        <f t="shared" si="9"/>
        <v>18609</v>
      </c>
      <c r="G72" s="415">
        <f t="shared" si="9"/>
        <v>19588</v>
      </c>
      <c r="H72" s="415">
        <f t="shared" si="9"/>
        <v>7581</v>
      </c>
      <c r="I72" s="415">
        <f t="shared" si="9"/>
        <v>0</v>
      </c>
      <c r="J72" s="415">
        <f t="shared" si="9"/>
        <v>0</v>
      </c>
      <c r="K72" s="415">
        <f t="shared" si="9"/>
        <v>147637</v>
      </c>
      <c r="L72" s="415">
        <f>SUM(L67:L71)</f>
        <v>225850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1326827</v>
      </c>
      <c r="D74" s="425">
        <f t="shared" ref="D74:K74" si="10">SUM(D42,D47,D53,D57,D65,D72,D73)</f>
        <v>273596</v>
      </c>
      <c r="E74" s="425">
        <f t="shared" si="10"/>
        <v>414287</v>
      </c>
      <c r="F74" s="425">
        <f t="shared" si="10"/>
        <v>40768</v>
      </c>
      <c r="G74" s="425">
        <f t="shared" si="10"/>
        <v>19588</v>
      </c>
      <c r="H74" s="425">
        <f t="shared" si="10"/>
        <v>19443</v>
      </c>
      <c r="I74" s="425">
        <f t="shared" si="10"/>
        <v>0</v>
      </c>
      <c r="J74" s="425">
        <f t="shared" si="10"/>
        <v>0</v>
      </c>
      <c r="K74" s="425">
        <f t="shared" si="10"/>
        <v>2094509</v>
      </c>
      <c r="L74" s="425">
        <f>SUM(L42,L47,L53,L57,L65,L72,L73)</f>
        <v>2199535</v>
      </c>
    </row>
    <row r="75" spans="1:14" s="24" customFormat="1" ht="18" customHeight="1" thickTop="1" thickBot="1" x14ac:dyDescent="0.25">
      <c r="A75" s="1813" t="s">
        <v>50</v>
      </c>
      <c r="B75" s="1807" t="s">
        <v>674</v>
      </c>
      <c r="C75" s="423"/>
      <c r="D75" s="423"/>
      <c r="E75" s="423"/>
      <c r="F75" s="423">
        <v>1173</v>
      </c>
      <c r="G75" s="423"/>
      <c r="H75" s="423"/>
      <c r="I75" s="429"/>
      <c r="J75" s="429"/>
      <c r="K75" s="415">
        <f>SUM(C75:J75)</f>
        <v>1173</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938981</v>
      </c>
      <c r="I79" s="507"/>
      <c r="J79" s="507"/>
      <c r="K79" s="414">
        <f t="shared" si="11"/>
        <v>938981</v>
      </c>
      <c r="L79" s="412">
        <v>900000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938981</v>
      </c>
      <c r="I84" s="507"/>
      <c r="J84" s="507"/>
      <c r="K84" s="415">
        <f>SUM(K78:K83)</f>
        <v>938981</v>
      </c>
      <c r="L84" s="415">
        <f>SUM(L78:L83)</f>
        <v>900000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61239</v>
      </c>
      <c r="I86" s="507"/>
      <c r="J86" s="507"/>
      <c r="K86" s="520">
        <f t="shared" ref="K86:K98" si="12">H86</f>
        <v>61239</v>
      </c>
      <c r="L86" s="442">
        <v>108000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v>26539</v>
      </c>
      <c r="I91" s="507"/>
      <c r="J91" s="507"/>
      <c r="K91" s="520">
        <f t="shared" si="12"/>
        <v>26539</v>
      </c>
      <c r="L91" s="442"/>
    </row>
    <row r="92" spans="1:12" ht="23.25" customHeight="1" thickTop="1" thickBot="1" x14ac:dyDescent="0.25">
      <c r="A92" s="888" t="s">
        <v>1920</v>
      </c>
      <c r="B92" s="1812">
        <v>4200</v>
      </c>
      <c r="C92" s="413"/>
      <c r="D92" s="413"/>
      <c r="E92" s="437"/>
      <c r="F92" s="413"/>
      <c r="G92" s="413"/>
      <c r="H92" s="1062">
        <f>SUM(H85:H91)</f>
        <v>87778</v>
      </c>
      <c r="I92" s="507"/>
      <c r="J92" s="507"/>
      <c r="K92" s="520">
        <f t="shared" si="12"/>
        <v>87778</v>
      </c>
      <c r="L92" s="1062">
        <f>SUM(L85:L91)</f>
        <v>108000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1026759</v>
      </c>
      <c r="I102" s="507"/>
      <c r="J102" s="507"/>
      <c r="K102" s="425">
        <f>SUM(K84,K92,K100,K101)</f>
        <v>1026759</v>
      </c>
      <c r="L102" s="425">
        <f>SUM(L84,L92,L100,L101)</f>
        <v>1008000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6038574</v>
      </c>
      <c r="D114" s="415">
        <f t="shared" ref="D114:K114" si="13">SUM(D33,D74,D75,D102,D112,D113)</f>
        <v>1310502</v>
      </c>
      <c r="E114" s="415">
        <f t="shared" si="13"/>
        <v>524238</v>
      </c>
      <c r="F114" s="415">
        <f t="shared" si="13"/>
        <v>225822</v>
      </c>
      <c r="G114" s="415">
        <f t="shared" si="13"/>
        <v>19588</v>
      </c>
      <c r="H114" s="415">
        <f>SUM(H33,H74,H75,H102,H112,H113)</f>
        <v>1047045</v>
      </c>
      <c r="I114" s="415">
        <f t="shared" si="13"/>
        <v>0</v>
      </c>
      <c r="J114" s="415">
        <f t="shared" si="13"/>
        <v>0</v>
      </c>
      <c r="K114" s="415">
        <f t="shared" si="13"/>
        <v>9165769</v>
      </c>
      <c r="L114" s="415">
        <f>SUM(L33,L74,L75,L102,L112,L113)</f>
        <v>9039885</v>
      </c>
    </row>
    <row r="115" spans="1:14" ht="23.25" thickTop="1" x14ac:dyDescent="0.2">
      <c r="A115" s="1826" t="s">
        <v>1177</v>
      </c>
      <c r="B115" s="892"/>
      <c r="C115" s="416"/>
      <c r="D115" s="416"/>
      <c r="E115" s="416"/>
      <c r="F115" s="416"/>
      <c r="G115" s="416"/>
      <c r="H115" s="416"/>
      <c r="I115" s="416"/>
      <c r="J115" s="416"/>
      <c r="K115" s="440">
        <f>'Revenues 9-14'!C275-'Expenditures 15-22'!K114</f>
        <v>249399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98176</v>
      </c>
      <c r="F123" s="412"/>
      <c r="G123" s="412"/>
      <c r="H123" s="412"/>
      <c r="I123" s="436"/>
      <c r="J123" s="436"/>
      <c r="K123" s="415">
        <f>SUM(C123:J123)</f>
        <v>98176</v>
      </c>
      <c r="L123" s="412"/>
    </row>
    <row r="124" spans="1:14" ht="14.25" thickTop="1" thickBot="1" x14ac:dyDescent="0.25">
      <c r="A124" s="1814" t="s">
        <v>221</v>
      </c>
      <c r="B124" s="266">
        <v>2540</v>
      </c>
      <c r="C124" s="412">
        <v>457993</v>
      </c>
      <c r="D124" s="412">
        <v>48177</v>
      </c>
      <c r="E124" s="412">
        <v>354604</v>
      </c>
      <c r="F124" s="412">
        <v>328296</v>
      </c>
      <c r="G124" s="412">
        <v>25873</v>
      </c>
      <c r="H124" s="412">
        <v>2000</v>
      </c>
      <c r="I124" s="436"/>
      <c r="J124" s="436"/>
      <c r="K124" s="415">
        <f>SUM(C124:J124)</f>
        <v>1216943</v>
      </c>
      <c r="L124" s="412">
        <v>1109300</v>
      </c>
    </row>
    <row r="125" spans="1:14" ht="14.25" thickTop="1" thickBot="1" x14ac:dyDescent="0.25">
      <c r="A125" s="1814" t="s">
        <v>1129</v>
      </c>
      <c r="B125" s="266">
        <v>2550</v>
      </c>
      <c r="C125" s="412"/>
      <c r="D125" s="412"/>
      <c r="E125" s="412">
        <v>4818</v>
      </c>
      <c r="F125" s="412">
        <v>309</v>
      </c>
      <c r="G125" s="412">
        <v>49500</v>
      </c>
      <c r="H125" s="412"/>
      <c r="I125" s="436"/>
      <c r="J125" s="436"/>
      <c r="K125" s="415">
        <f>SUM(C125:J125)</f>
        <v>54627</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457993</v>
      </c>
      <c r="D127" s="415">
        <f t="shared" ref="D127:L127" si="14">SUM(D122:D126)</f>
        <v>48177</v>
      </c>
      <c r="E127" s="415">
        <f t="shared" si="14"/>
        <v>457598</v>
      </c>
      <c r="F127" s="415">
        <f t="shared" si="14"/>
        <v>328605</v>
      </c>
      <c r="G127" s="415">
        <f t="shared" si="14"/>
        <v>75373</v>
      </c>
      <c r="H127" s="415">
        <f t="shared" si="14"/>
        <v>2000</v>
      </c>
      <c r="I127" s="415">
        <f t="shared" si="14"/>
        <v>0</v>
      </c>
      <c r="J127" s="415">
        <f t="shared" si="14"/>
        <v>0</v>
      </c>
      <c r="K127" s="415">
        <f t="shared" si="14"/>
        <v>1369746</v>
      </c>
      <c r="L127" s="415">
        <f t="shared" si="14"/>
        <v>1109300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457993</v>
      </c>
      <c r="D129" s="425">
        <f t="shared" ref="D129:L129" si="15">SUM(D120,D127,D128)</f>
        <v>48177</v>
      </c>
      <c r="E129" s="425">
        <f t="shared" si="15"/>
        <v>457598</v>
      </c>
      <c r="F129" s="425">
        <f t="shared" si="15"/>
        <v>328605</v>
      </c>
      <c r="G129" s="425">
        <f t="shared" si="15"/>
        <v>75373</v>
      </c>
      <c r="H129" s="425">
        <f t="shared" si="15"/>
        <v>2000</v>
      </c>
      <c r="I129" s="425">
        <f t="shared" si="15"/>
        <v>0</v>
      </c>
      <c r="J129" s="425">
        <f t="shared" si="15"/>
        <v>0</v>
      </c>
      <c r="K129" s="425">
        <f t="shared" si="15"/>
        <v>1369746</v>
      </c>
      <c r="L129" s="425">
        <f t="shared" si="15"/>
        <v>1109300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v>40000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40000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40000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v>1000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1000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1000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457993</v>
      </c>
      <c r="D150" s="415">
        <f t="shared" ref="D150:K150" si="16">SUM(D129,D130,D138,D148,D149)</f>
        <v>48177</v>
      </c>
      <c r="E150" s="415">
        <f t="shared" si="16"/>
        <v>457598</v>
      </c>
      <c r="F150" s="415">
        <f t="shared" si="16"/>
        <v>328605</v>
      </c>
      <c r="G150" s="415">
        <f t="shared" si="16"/>
        <v>75373</v>
      </c>
      <c r="H150" s="415">
        <f t="shared" si="16"/>
        <v>2000</v>
      </c>
      <c r="I150" s="415">
        <f t="shared" si="16"/>
        <v>0</v>
      </c>
      <c r="J150" s="415">
        <f t="shared" si="16"/>
        <v>0</v>
      </c>
      <c r="K150" s="415">
        <f t="shared" si="16"/>
        <v>1369746</v>
      </c>
      <c r="L150" s="415">
        <f>SUM(L129,L130,L138,L148,L149)</f>
        <v>1150300</v>
      </c>
    </row>
    <row r="151" spans="1:14" ht="12.75" customHeight="1" thickTop="1" x14ac:dyDescent="0.2">
      <c r="A151" s="2238" t="s">
        <v>1403</v>
      </c>
      <c r="B151" s="2239"/>
      <c r="C151" s="416"/>
      <c r="D151" s="416"/>
      <c r="E151" s="416"/>
      <c r="F151" s="416"/>
      <c r="G151" s="416"/>
      <c r="H151" s="416"/>
      <c r="I151" s="416"/>
      <c r="J151" s="413"/>
      <c r="K151" s="440">
        <f>'Revenues 9-14'!D275-'Expenditures 15-22'!K150</f>
        <v>-612741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558151</v>
      </c>
      <c r="I163" s="413"/>
      <c r="J163" s="413"/>
      <c r="K163" s="414">
        <f>SUM(C163:H163)</f>
        <v>558151</v>
      </c>
      <c r="L163" s="1864">
        <v>620800</v>
      </c>
    </row>
    <row r="164" spans="1:14" ht="33.75" customHeight="1" x14ac:dyDescent="0.2">
      <c r="A164" s="1834" t="s">
        <v>293</v>
      </c>
      <c r="B164" s="536" t="s">
        <v>32</v>
      </c>
      <c r="C164" s="413"/>
      <c r="D164" s="413"/>
      <c r="E164" s="413"/>
      <c r="F164" s="413"/>
      <c r="G164" s="413"/>
      <c r="H164" s="1867">
        <v>357788</v>
      </c>
      <c r="I164" s="413"/>
      <c r="J164" s="413"/>
      <c r="K164" s="414">
        <f>SUM(C164:J164)</f>
        <v>357788</v>
      </c>
      <c r="L164" s="1867">
        <v>250000</v>
      </c>
    </row>
    <row r="165" spans="1:14" ht="13.5" customHeight="1" thickBot="1" x14ac:dyDescent="0.25">
      <c r="A165" s="1818" t="s">
        <v>885</v>
      </c>
      <c r="B165" s="537" t="s">
        <v>88</v>
      </c>
      <c r="C165" s="413"/>
      <c r="D165" s="413"/>
      <c r="E165" s="426"/>
      <c r="F165" s="413"/>
      <c r="G165" s="413"/>
      <c r="H165" s="1867">
        <v>1500</v>
      </c>
      <c r="I165" s="507"/>
      <c r="J165" s="413"/>
      <c r="K165" s="414">
        <f>SUM(C165:J165)</f>
        <v>1500</v>
      </c>
      <c r="L165" s="1867"/>
    </row>
    <row r="166" spans="1:14" ht="12.75" customHeight="1" thickTop="1" thickBot="1" x14ac:dyDescent="0.25">
      <c r="A166" s="887" t="s">
        <v>743</v>
      </c>
      <c r="B166" s="468" t="s">
        <v>582</v>
      </c>
      <c r="C166" s="413"/>
      <c r="D166" s="413"/>
      <c r="E166" s="428">
        <f>SUM(E162,E163,E164,E165)</f>
        <v>0</v>
      </c>
      <c r="F166" s="413"/>
      <c r="G166" s="413"/>
      <c r="H166" s="425">
        <f>SUM(H162,H163,H164,H165)</f>
        <v>917439</v>
      </c>
      <c r="I166" s="437"/>
      <c r="J166" s="413"/>
      <c r="K166" s="425">
        <f>SUM(K162,K163,K164,K165)</f>
        <v>917439</v>
      </c>
      <c r="L166" s="425">
        <f>SUM(L162,L163,L164,L165)</f>
        <v>870800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917439</v>
      </c>
      <c r="I168" s="437"/>
      <c r="J168" s="413"/>
      <c r="K168" s="425">
        <f>SUM(K154,K166,K167)</f>
        <v>917439</v>
      </c>
      <c r="L168" s="425">
        <f>SUM(L154,L166,L167)</f>
        <v>870800</v>
      </c>
    </row>
    <row r="169" spans="1:14" ht="23.25" thickTop="1" x14ac:dyDescent="0.2">
      <c r="A169" s="1826" t="s">
        <v>1177</v>
      </c>
      <c r="B169" s="467"/>
      <c r="C169" s="413"/>
      <c r="D169" s="413"/>
      <c r="E169" s="413"/>
      <c r="F169" s="413"/>
      <c r="G169" s="413"/>
      <c r="H169" s="416"/>
      <c r="I169" s="413"/>
      <c r="J169" s="413"/>
      <c r="K169" s="440">
        <f>'Revenues 9-14'!E275-'Expenditures 15-22'!K168</f>
        <v>-43169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243102</v>
      </c>
      <c r="D176" s="412">
        <v>23540</v>
      </c>
      <c r="E176" s="412">
        <v>9676</v>
      </c>
      <c r="F176" s="412">
        <v>61769</v>
      </c>
      <c r="G176" s="412"/>
      <c r="H176" s="412"/>
      <c r="I176" s="436"/>
      <c r="J176" s="436"/>
      <c r="K176" s="414">
        <f>SUM(C176:J176)</f>
        <v>338087</v>
      </c>
      <c r="L176" s="412">
        <v>378500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243102</v>
      </c>
      <c r="D178" s="425">
        <f t="shared" ref="D178:J178" si="17">SUM(D174,D176,D177)</f>
        <v>23540</v>
      </c>
      <c r="E178" s="425">
        <f t="shared" si="17"/>
        <v>9676</v>
      </c>
      <c r="F178" s="425">
        <f t="shared" si="17"/>
        <v>61769</v>
      </c>
      <c r="G178" s="425">
        <f t="shared" si="17"/>
        <v>0</v>
      </c>
      <c r="H178" s="425">
        <f t="shared" si="17"/>
        <v>0</v>
      </c>
      <c r="I178" s="425">
        <f t="shared" si="17"/>
        <v>0</v>
      </c>
      <c r="J178" s="425">
        <f t="shared" si="17"/>
        <v>0</v>
      </c>
      <c r="K178" s="425">
        <f>SUM(K174,K176,K177)</f>
        <v>338087</v>
      </c>
      <c r="L178" s="425">
        <f>SUM(L174, L176:L177)</f>
        <v>378500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2297</v>
      </c>
      <c r="I199" s="413"/>
      <c r="J199" s="413"/>
      <c r="K199" s="1871">
        <f>SUM(H199)</f>
        <v>2297</v>
      </c>
      <c r="L199" s="703"/>
    </row>
    <row r="200" spans="1:14" ht="30" customHeight="1" x14ac:dyDescent="0.2">
      <c r="A200" s="890" t="s">
        <v>294</v>
      </c>
      <c r="B200" s="537" t="s">
        <v>32</v>
      </c>
      <c r="C200" s="413"/>
      <c r="D200" s="413"/>
      <c r="E200" s="413"/>
      <c r="F200" s="413"/>
      <c r="G200" s="413"/>
      <c r="H200" s="412">
        <v>19071</v>
      </c>
      <c r="I200" s="413"/>
      <c r="J200" s="413"/>
      <c r="K200" s="414">
        <f>SUM(H200)</f>
        <v>19071</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21368</v>
      </c>
      <c r="I202" s="413"/>
      <c r="J202" s="413"/>
      <c r="K202" s="425">
        <f>SUM(K198,K199,K200,K201)</f>
        <v>21368</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243102</v>
      </c>
      <c r="D204" s="415">
        <f>SUM(D178,D179)</f>
        <v>23540</v>
      </c>
      <c r="E204" s="415">
        <f>SUM(E178,E179,E190)</f>
        <v>9676</v>
      </c>
      <c r="F204" s="415">
        <f>SUM(F178,F179)</f>
        <v>61769</v>
      </c>
      <c r="G204" s="415">
        <f>SUM(G178,G179)</f>
        <v>0</v>
      </c>
      <c r="H204" s="415">
        <f>SUM(H178,H179,H190,H202,H203)</f>
        <v>21368</v>
      </c>
      <c r="I204" s="415">
        <f>SUM(I178,I179)</f>
        <v>0</v>
      </c>
      <c r="J204" s="415">
        <f>SUM(J178,J179)</f>
        <v>0</v>
      </c>
      <c r="K204" s="414">
        <f>SUM(K178,K179,K190,K202,K203)</f>
        <v>359455</v>
      </c>
      <c r="L204" s="415">
        <f>SUM(L178,L179,L190,L202,L203)</f>
        <v>378500</v>
      </c>
    </row>
    <row r="205" spans="1:14" ht="23.25" thickTop="1" x14ac:dyDescent="0.2">
      <c r="A205" s="1826" t="s">
        <v>1177</v>
      </c>
      <c r="B205" s="467"/>
      <c r="C205" s="416"/>
      <c r="D205" s="416"/>
      <c r="E205" s="416"/>
      <c r="F205" s="416"/>
      <c r="G205" s="416"/>
      <c r="H205" s="416"/>
      <c r="I205" s="413"/>
      <c r="J205" s="413"/>
      <c r="K205" s="440">
        <f>'Revenues 9-14'!F275-'Expenditures 15-22'!K204</f>
        <v>-30635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63101</v>
      </c>
      <c r="E209" s="413"/>
      <c r="F209" s="413"/>
      <c r="G209" s="413"/>
      <c r="H209" s="413"/>
      <c r="I209" s="413"/>
      <c r="J209" s="413"/>
      <c r="K209" s="414">
        <f>D209</f>
        <v>63101</v>
      </c>
      <c r="L209" s="412">
        <v>62060</v>
      </c>
    </row>
    <row r="210" spans="1:12" x14ac:dyDescent="0.2">
      <c r="A210" s="1814" t="s">
        <v>171</v>
      </c>
      <c r="B210" s="266" t="s">
        <v>1143</v>
      </c>
      <c r="C210" s="413"/>
      <c r="D210" s="436">
        <v>7209</v>
      </c>
      <c r="E210" s="413"/>
      <c r="F210" s="413"/>
      <c r="G210" s="413"/>
      <c r="H210" s="413"/>
      <c r="I210" s="413"/>
      <c r="J210" s="413"/>
      <c r="K210" s="414">
        <f t="shared" ref="K210:K222" si="19">D210</f>
        <v>7209</v>
      </c>
      <c r="L210" s="412">
        <v>7450</v>
      </c>
    </row>
    <row r="211" spans="1:12" x14ac:dyDescent="0.2">
      <c r="A211" s="1814" t="s">
        <v>172</v>
      </c>
      <c r="B211" s="266">
        <v>1200</v>
      </c>
      <c r="C211" s="413"/>
      <c r="D211" s="412">
        <v>25212</v>
      </c>
      <c r="E211" s="413"/>
      <c r="F211" s="413"/>
      <c r="G211" s="413"/>
      <c r="H211" s="413"/>
      <c r="I211" s="413"/>
      <c r="J211" s="413"/>
      <c r="K211" s="414">
        <f t="shared" si="19"/>
        <v>25212</v>
      </c>
      <c r="L211" s="412">
        <v>24210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14377</v>
      </c>
      <c r="E213" s="413"/>
      <c r="F213" s="413"/>
      <c r="G213" s="413"/>
      <c r="H213" s="413"/>
      <c r="I213" s="413"/>
      <c r="J213" s="413"/>
      <c r="K213" s="414">
        <f t="shared" si="19"/>
        <v>14377</v>
      </c>
      <c r="L213" s="412">
        <v>13240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2014</v>
      </c>
      <c r="E216" s="413"/>
      <c r="F216" s="413"/>
      <c r="G216" s="413"/>
      <c r="H216" s="413"/>
      <c r="I216" s="413"/>
      <c r="J216" s="413"/>
      <c r="K216" s="414">
        <f t="shared" si="19"/>
        <v>2014</v>
      </c>
      <c r="L216" s="412">
        <v>1650</v>
      </c>
    </row>
    <row r="217" spans="1:12" x14ac:dyDescent="0.2">
      <c r="A217" s="1814" t="s">
        <v>1139</v>
      </c>
      <c r="B217" s="266">
        <v>1500</v>
      </c>
      <c r="C217" s="413"/>
      <c r="D217" s="412">
        <v>4197</v>
      </c>
      <c r="E217" s="413"/>
      <c r="F217" s="413"/>
      <c r="G217" s="413"/>
      <c r="H217" s="413"/>
      <c r="I217" s="413"/>
      <c r="J217" s="413"/>
      <c r="K217" s="414">
        <f t="shared" si="19"/>
        <v>4197</v>
      </c>
      <c r="L217" s="412">
        <v>3920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165</v>
      </c>
      <c r="E220" s="413"/>
      <c r="F220" s="413"/>
      <c r="G220" s="413"/>
      <c r="H220" s="413"/>
      <c r="I220" s="413"/>
      <c r="J220" s="413"/>
      <c r="K220" s="414">
        <f t="shared" si="19"/>
        <v>165</v>
      </c>
      <c r="L220" s="412">
        <v>90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116275</v>
      </c>
      <c r="E223" s="413"/>
      <c r="F223" s="413"/>
      <c r="G223" s="413"/>
      <c r="H223" s="413"/>
      <c r="I223" s="413"/>
      <c r="J223" s="413"/>
      <c r="K223" s="415">
        <f>SUM(K209:K222)</f>
        <v>116275</v>
      </c>
      <c r="L223" s="415">
        <f>SUM(L209:L222)</f>
        <v>112620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48</v>
      </c>
      <c r="E226" s="413"/>
      <c r="F226" s="413"/>
      <c r="G226" s="413"/>
      <c r="H226" s="413"/>
      <c r="I226" s="413"/>
      <c r="J226" s="413"/>
      <c r="K226" s="414">
        <f t="shared" ref="K226:K231" si="20">D226</f>
        <v>48</v>
      </c>
      <c r="L226" s="412">
        <v>160</v>
      </c>
    </row>
    <row r="227" spans="1:12" x14ac:dyDescent="0.2">
      <c r="A227" s="1814" t="s">
        <v>1288</v>
      </c>
      <c r="B227" s="266">
        <v>2120</v>
      </c>
      <c r="C227" s="413"/>
      <c r="D227" s="412">
        <v>7523</v>
      </c>
      <c r="E227" s="413"/>
      <c r="F227" s="413"/>
      <c r="G227" s="413"/>
      <c r="H227" s="413"/>
      <c r="I227" s="413"/>
      <c r="J227" s="413"/>
      <c r="K227" s="414">
        <f t="shared" si="20"/>
        <v>7523</v>
      </c>
      <c r="L227" s="412">
        <v>5300</v>
      </c>
    </row>
    <row r="228" spans="1:12" x14ac:dyDescent="0.2">
      <c r="A228" s="1814" t="s">
        <v>222</v>
      </c>
      <c r="B228" s="266">
        <v>2130</v>
      </c>
      <c r="C228" s="413"/>
      <c r="D228" s="412">
        <v>1729</v>
      </c>
      <c r="E228" s="413"/>
      <c r="F228" s="413"/>
      <c r="G228" s="413"/>
      <c r="H228" s="413"/>
      <c r="I228" s="413"/>
      <c r="J228" s="413"/>
      <c r="K228" s="414">
        <f t="shared" si="20"/>
        <v>1729</v>
      </c>
      <c r="L228" s="412">
        <v>1720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1417</v>
      </c>
      <c r="E230" s="413"/>
      <c r="F230" s="413"/>
      <c r="G230" s="413"/>
      <c r="H230" s="413"/>
      <c r="I230" s="413"/>
      <c r="J230" s="413"/>
      <c r="K230" s="414">
        <f t="shared" si="20"/>
        <v>1417</v>
      </c>
      <c r="L230" s="412">
        <v>2675</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10717</v>
      </c>
      <c r="E232" s="413"/>
      <c r="F232" s="413"/>
      <c r="G232" s="413"/>
      <c r="H232" s="413"/>
      <c r="I232" s="413"/>
      <c r="J232" s="413"/>
      <c r="K232" s="415">
        <f>SUM(K226:K231)</f>
        <v>10717</v>
      </c>
      <c r="L232" s="415">
        <f>SUM(L226:L231)</f>
        <v>9855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9817</v>
      </c>
      <c r="E235" s="413"/>
      <c r="F235" s="413"/>
      <c r="G235" s="413"/>
      <c r="H235" s="413"/>
      <c r="I235" s="413"/>
      <c r="J235" s="413"/>
      <c r="K235" s="420">
        <f>D235</f>
        <v>9817</v>
      </c>
      <c r="L235" s="412">
        <v>9565</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9817</v>
      </c>
      <c r="E237" s="413"/>
      <c r="F237" s="413"/>
      <c r="G237" s="413"/>
      <c r="H237" s="413"/>
      <c r="I237" s="413"/>
      <c r="J237" s="413"/>
      <c r="K237" s="415">
        <f>SUM(K234:K236)</f>
        <v>9817</v>
      </c>
      <c r="L237" s="415">
        <f>SUM(L234:L236)</f>
        <v>9565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9388</v>
      </c>
      <c r="E240" s="413"/>
      <c r="F240" s="413"/>
      <c r="G240" s="413"/>
      <c r="H240" s="413"/>
      <c r="I240" s="413"/>
      <c r="J240" s="413"/>
      <c r="K240" s="420">
        <f t="shared" ref="K240:K250" si="21">D240</f>
        <v>9388</v>
      </c>
      <c r="L240" s="412">
        <v>18345</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9388</v>
      </c>
      <c r="E251" s="413"/>
      <c r="F251" s="413"/>
      <c r="G251" s="413"/>
      <c r="H251" s="413"/>
      <c r="I251" s="413"/>
      <c r="J251" s="413"/>
      <c r="K251" s="415">
        <f>SUM(K239:K250)</f>
        <v>9388</v>
      </c>
      <c r="L251" s="415">
        <f>SUM(L239:L250)</f>
        <v>18345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28580</v>
      </c>
      <c r="E253" s="413"/>
      <c r="F253" s="413"/>
      <c r="G253" s="413"/>
      <c r="H253" s="413"/>
      <c r="I253" s="413"/>
      <c r="J253" s="413"/>
      <c r="K253" s="420">
        <f>D253</f>
        <v>28580</v>
      </c>
      <c r="L253" s="418">
        <v>29670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28580</v>
      </c>
      <c r="E255" s="413"/>
      <c r="F255" s="413"/>
      <c r="G255" s="413"/>
      <c r="H255" s="413"/>
      <c r="I255" s="413"/>
      <c r="J255" s="413"/>
      <c r="K255" s="415">
        <f>SUM(K253:K254)</f>
        <v>28580</v>
      </c>
      <c r="L255" s="415">
        <f>SUM(L253:L254)</f>
        <v>29670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15692</v>
      </c>
      <c r="E258" s="413"/>
      <c r="F258" s="413"/>
      <c r="G258" s="413"/>
      <c r="H258" s="413"/>
      <c r="I258" s="413"/>
      <c r="J258" s="413"/>
      <c r="K258" s="420">
        <f t="shared" ref="K258:K263" si="22">D258</f>
        <v>15692</v>
      </c>
      <c r="L258" s="412">
        <v>16300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86154</v>
      </c>
      <c r="E260" s="413"/>
      <c r="F260" s="413"/>
      <c r="G260" s="413"/>
      <c r="H260" s="413"/>
      <c r="I260" s="413"/>
      <c r="J260" s="413"/>
      <c r="K260" s="420">
        <f t="shared" si="22"/>
        <v>86154</v>
      </c>
      <c r="L260" s="412">
        <v>90700</v>
      </c>
    </row>
    <row r="261" spans="1:12" x14ac:dyDescent="0.2">
      <c r="A261" s="1814" t="s">
        <v>1129</v>
      </c>
      <c r="B261" s="266">
        <v>2550</v>
      </c>
      <c r="C261" s="413"/>
      <c r="D261" s="412">
        <v>37663</v>
      </c>
      <c r="E261" s="413"/>
      <c r="F261" s="413"/>
      <c r="G261" s="413"/>
      <c r="H261" s="413"/>
      <c r="I261" s="413"/>
      <c r="J261" s="413"/>
      <c r="K261" s="420">
        <f t="shared" si="22"/>
        <v>37663</v>
      </c>
      <c r="L261" s="412">
        <v>39640</v>
      </c>
    </row>
    <row r="262" spans="1:12" x14ac:dyDescent="0.2">
      <c r="A262" s="1814" t="s">
        <v>107</v>
      </c>
      <c r="B262" s="266">
        <v>2560</v>
      </c>
      <c r="C262" s="413"/>
      <c r="D262" s="412">
        <v>27227</v>
      </c>
      <c r="E262" s="413"/>
      <c r="F262" s="413"/>
      <c r="G262" s="413"/>
      <c r="H262" s="413"/>
      <c r="I262" s="413"/>
      <c r="J262" s="413"/>
      <c r="K262" s="420">
        <f t="shared" si="22"/>
        <v>27227</v>
      </c>
      <c r="L262" s="412">
        <v>28600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166736</v>
      </c>
      <c r="E264" s="413"/>
      <c r="F264" s="413"/>
      <c r="G264" s="413"/>
      <c r="H264" s="413"/>
      <c r="I264" s="413"/>
      <c r="J264" s="413"/>
      <c r="K264" s="415">
        <f>SUM(K257:K263)</f>
        <v>166736</v>
      </c>
      <c r="L264" s="415">
        <f>SUM(L257:L263)</f>
        <v>175240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v>17377</v>
      </c>
      <c r="E270" s="413"/>
      <c r="F270" s="413"/>
      <c r="G270" s="413"/>
      <c r="H270" s="413"/>
      <c r="I270" s="413"/>
      <c r="J270" s="413"/>
      <c r="K270" s="420">
        <f>D270</f>
        <v>17377</v>
      </c>
      <c r="L270" s="412">
        <v>17625</v>
      </c>
    </row>
    <row r="271" spans="1:12" ht="12.75" customHeight="1" thickBot="1" x14ac:dyDescent="0.25">
      <c r="A271" s="1838" t="s">
        <v>38</v>
      </c>
      <c r="B271" s="468" t="s">
        <v>37</v>
      </c>
      <c r="C271" s="413"/>
      <c r="D271" s="415">
        <f>SUM(D266:D270)</f>
        <v>17377</v>
      </c>
      <c r="E271" s="413"/>
      <c r="F271" s="413"/>
      <c r="G271" s="413"/>
      <c r="H271" s="413"/>
      <c r="I271" s="413"/>
      <c r="J271" s="413"/>
      <c r="K271" s="415">
        <f>SUM(K266:K270)</f>
        <v>17377</v>
      </c>
      <c r="L271" s="415">
        <f>SUM(L266:L270)</f>
        <v>17625</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242615</v>
      </c>
      <c r="E273" s="413"/>
      <c r="F273" s="413"/>
      <c r="G273" s="413"/>
      <c r="H273" s="413"/>
      <c r="I273" s="413"/>
      <c r="J273" s="413"/>
      <c r="K273" s="425">
        <f>SUM(K232,K237,K251,K255,K264,K271,K272)</f>
        <v>242615</v>
      </c>
      <c r="L273" s="425">
        <f>SUM(L232,L237,L251,L255,L264,L271,L272)</f>
        <v>260300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358890</v>
      </c>
      <c r="E288" s="413"/>
      <c r="F288" s="413"/>
      <c r="G288" s="413"/>
      <c r="H288" s="415">
        <f>H286</f>
        <v>0</v>
      </c>
      <c r="I288" s="413"/>
      <c r="J288" s="413"/>
      <c r="K288" s="415">
        <f>SUM(K223,K273,K274,K278,K286,K287)</f>
        <v>358890</v>
      </c>
      <c r="L288" s="415">
        <f>SUM(L223,L273,L274,L278,L286,L287)</f>
        <v>372920</v>
      </c>
    </row>
    <row r="289" spans="1:14" ht="23.25" thickTop="1" x14ac:dyDescent="0.2">
      <c r="A289" s="901" t="s">
        <v>1177</v>
      </c>
      <c r="B289" s="902"/>
      <c r="C289" s="413"/>
      <c r="D289" s="416"/>
      <c r="E289" s="413"/>
      <c r="F289" s="413"/>
      <c r="G289" s="413"/>
      <c r="H289" s="441"/>
      <c r="I289" s="413"/>
      <c r="J289" s="413"/>
      <c r="K289" s="440">
        <f>'Revenues 9-14'!G275-'Expenditures 15-22'!K288</f>
        <v>-15099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31820</v>
      </c>
      <c r="H294" s="412"/>
      <c r="I294" s="436"/>
      <c r="J294" s="436"/>
      <c r="K294" s="414">
        <f>SUM(C294:J294)</f>
        <v>31820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31820</v>
      </c>
      <c r="H296" s="425">
        <f t="shared" si="23"/>
        <v>0</v>
      </c>
      <c r="I296" s="425">
        <f t="shared" si="23"/>
        <v>0</v>
      </c>
      <c r="J296" s="425">
        <f t="shared" si="23"/>
        <v>0</v>
      </c>
      <c r="K296" s="425">
        <f t="shared" si="23"/>
        <v>31820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31820</v>
      </c>
      <c r="H305" s="415">
        <f>SUM(H296,H303)</f>
        <v>0</v>
      </c>
      <c r="I305" s="415">
        <f>SUM(I296)</f>
        <v>0</v>
      </c>
      <c r="J305" s="415">
        <f>SUM(J296)</f>
        <v>0</v>
      </c>
      <c r="K305" s="415">
        <f>SUM(K296,K303,K304)</f>
        <v>31820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-31820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102546</v>
      </c>
      <c r="F313" s="436"/>
      <c r="G313" s="436"/>
      <c r="H313" s="436"/>
      <c r="I313" s="436"/>
      <c r="J313" s="436"/>
      <c r="K313" s="1061">
        <f t="shared" ref="K313:K320" si="24">SUM(C313:J313)</f>
        <v>102546</v>
      </c>
      <c r="L313" s="436">
        <v>90000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10251</v>
      </c>
      <c r="F315" s="436"/>
      <c r="G315" s="436"/>
      <c r="H315" s="436"/>
      <c r="I315" s="436"/>
      <c r="J315" s="436"/>
      <c r="K315" s="1061">
        <f t="shared" si="24"/>
        <v>10251</v>
      </c>
      <c r="L315" s="436">
        <v>17000</v>
      </c>
      <c r="M315" s="909"/>
      <c r="N315" s="909"/>
    </row>
    <row r="316" spans="1:14" s="19" customFormat="1" x14ac:dyDescent="0.2">
      <c r="A316" s="891" t="s">
        <v>817</v>
      </c>
      <c r="B316" s="529" t="s">
        <v>325</v>
      </c>
      <c r="C316" s="436"/>
      <c r="D316" s="436"/>
      <c r="E316" s="436">
        <v>13636</v>
      </c>
      <c r="F316" s="436"/>
      <c r="G316" s="436"/>
      <c r="H316" s="436"/>
      <c r="I316" s="436"/>
      <c r="J316" s="436"/>
      <c r="K316" s="1061">
        <f t="shared" si="24"/>
        <v>13636</v>
      </c>
      <c r="L316" s="436">
        <v>47000</v>
      </c>
      <c r="M316" s="909"/>
      <c r="N316" s="909"/>
    </row>
    <row r="317" spans="1:14" s="19" customFormat="1" x14ac:dyDescent="0.2">
      <c r="A317" s="891" t="s">
        <v>275</v>
      </c>
      <c r="B317" s="529" t="s">
        <v>326</v>
      </c>
      <c r="C317" s="436"/>
      <c r="D317" s="436"/>
      <c r="E317" s="436">
        <v>20586</v>
      </c>
      <c r="F317" s="436"/>
      <c r="G317" s="436"/>
      <c r="H317" s="436"/>
      <c r="I317" s="436"/>
      <c r="J317" s="436"/>
      <c r="K317" s="1061">
        <f t="shared" si="24"/>
        <v>20586</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13500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147019</v>
      </c>
      <c r="F323" s="1062">
        <f t="shared" si="25"/>
        <v>0</v>
      </c>
      <c r="G323" s="1062">
        <f t="shared" si="25"/>
        <v>0</v>
      </c>
      <c r="H323" s="1062">
        <f t="shared" si="25"/>
        <v>0</v>
      </c>
      <c r="I323" s="1062">
        <f t="shared" si="25"/>
        <v>0</v>
      </c>
      <c r="J323" s="1062">
        <f t="shared" si="25"/>
        <v>0</v>
      </c>
      <c r="K323" s="1062">
        <f>SUM(K312:K322)</f>
        <v>147019</v>
      </c>
      <c r="L323" s="1062">
        <f>SUM(L312:L322)</f>
        <v>167500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147019</v>
      </c>
      <c r="F331" s="1062">
        <f t="shared" si="26"/>
        <v>0</v>
      </c>
      <c r="G331" s="1062">
        <f t="shared" si="26"/>
        <v>0</v>
      </c>
      <c r="H331" s="1062">
        <f>SUM(H323,H329)</f>
        <v>0</v>
      </c>
      <c r="I331" s="1062">
        <f t="shared" si="26"/>
        <v>0</v>
      </c>
      <c r="J331" s="1062">
        <f t="shared" si="26"/>
        <v>0</v>
      </c>
      <c r="K331" s="1062">
        <f>SUM(K323,K329)</f>
        <v>147019</v>
      </c>
      <c r="L331" s="425">
        <f>SUM(L323,L329,L330)</f>
        <v>167500</v>
      </c>
    </row>
    <row r="332" spans="1:14" ht="12.75" customHeight="1" thickTop="1" x14ac:dyDescent="0.2">
      <c r="A332" s="2238" t="s">
        <v>1177</v>
      </c>
      <c r="B332" s="2239"/>
      <c r="C332" s="413"/>
      <c r="D332" s="413"/>
      <c r="E332" s="413"/>
      <c r="F332" s="413"/>
      <c r="G332" s="413"/>
      <c r="H332" s="413"/>
      <c r="I332" s="413"/>
      <c r="J332" s="413"/>
      <c r="K332" s="1065">
        <f>'Revenues 9-14'!J275-'Expenditures 15-22'!K331</f>
        <v>24933</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6" sqref="C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1135025</v>
      </c>
      <c r="C4" s="512">
        <v>1135025</v>
      </c>
      <c r="D4" s="561">
        <f>B4-C4</f>
        <v>0</v>
      </c>
      <c r="E4" s="512">
        <v>1159939</v>
      </c>
      <c r="F4" s="561">
        <f>E4-C4</f>
        <v>24914</v>
      </c>
    </row>
    <row r="5" spans="1:6" ht="13.7" customHeight="1" x14ac:dyDescent="0.2">
      <c r="A5" s="545" t="s">
        <v>1038</v>
      </c>
      <c r="B5" s="560">
        <f>'Revenues 9-14'!D5</f>
        <v>308751</v>
      </c>
      <c r="C5" s="512">
        <v>308751</v>
      </c>
      <c r="D5" s="561">
        <f t="shared" ref="D5:D18" si="0">B5-C5</f>
        <v>0</v>
      </c>
      <c r="E5" s="512">
        <v>315277</v>
      </c>
      <c r="F5" s="561">
        <f>E5-C5</f>
        <v>6526</v>
      </c>
    </row>
    <row r="6" spans="1:6" ht="13.7" customHeight="1" x14ac:dyDescent="0.2">
      <c r="A6" s="545" t="s">
        <v>480</v>
      </c>
      <c r="B6" s="560">
        <f>'Revenues 9-14'!E5</f>
        <v>874222</v>
      </c>
      <c r="C6" s="512">
        <v>874222</v>
      </c>
      <c r="D6" s="561">
        <f t="shared" si="0"/>
        <v>0</v>
      </c>
      <c r="E6" s="512">
        <v>876246</v>
      </c>
      <c r="F6" s="561">
        <f t="shared" ref="F6:F18" si="1">E6-C6</f>
        <v>2024</v>
      </c>
    </row>
    <row r="7" spans="1:6" ht="13.7" customHeight="1" x14ac:dyDescent="0.2">
      <c r="A7" s="545" t="s">
        <v>162</v>
      </c>
      <c r="B7" s="560">
        <f>'Revenues 9-14'!F5</f>
        <v>123743</v>
      </c>
      <c r="C7" s="512">
        <v>123743</v>
      </c>
      <c r="D7" s="561">
        <f t="shared" si="0"/>
        <v>0</v>
      </c>
      <c r="E7" s="512">
        <v>126360</v>
      </c>
      <c r="F7" s="561">
        <f t="shared" si="1"/>
        <v>2617</v>
      </c>
    </row>
    <row r="8" spans="1:6" ht="13.7" customHeight="1" x14ac:dyDescent="0.2">
      <c r="A8" s="545" t="s">
        <v>1405</v>
      </c>
      <c r="B8" s="560">
        <f>'Revenues 9-14'!G5</f>
        <v>151297</v>
      </c>
      <c r="C8" s="512">
        <v>86297</v>
      </c>
      <c r="D8" s="561">
        <f t="shared" si="0"/>
        <v>65000</v>
      </c>
      <c r="E8" s="512">
        <v>88117</v>
      </c>
      <c r="F8" s="561">
        <f t="shared" si="1"/>
        <v>1820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30110</v>
      </c>
      <c r="C10" s="512">
        <v>30110</v>
      </c>
      <c r="D10" s="561">
        <f t="shared" si="0"/>
        <v>0</v>
      </c>
      <c r="E10" s="512">
        <v>30746</v>
      </c>
      <c r="F10" s="561">
        <f t="shared" si="1"/>
        <v>636</v>
      </c>
    </row>
    <row r="11" spans="1:6" x14ac:dyDescent="0.2">
      <c r="A11" s="545" t="s">
        <v>478</v>
      </c>
      <c r="B11" s="560">
        <f>'Revenues 9-14'!J5</f>
        <v>171943</v>
      </c>
      <c r="C11" s="512">
        <v>171943</v>
      </c>
      <c r="D11" s="561">
        <f t="shared" si="0"/>
        <v>0</v>
      </c>
      <c r="E11" s="512">
        <v>175577</v>
      </c>
      <c r="F11" s="561">
        <f t="shared" si="1"/>
        <v>3634</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41320</v>
      </c>
      <c r="C13" s="512">
        <v>41318</v>
      </c>
      <c r="D13" s="561">
        <f t="shared" si="0"/>
        <v>2</v>
      </c>
      <c r="E13" s="512">
        <v>43583</v>
      </c>
      <c r="F13" s="561">
        <f t="shared" si="1"/>
        <v>2265</v>
      </c>
    </row>
    <row r="14" spans="1:6" ht="13.7" customHeight="1" x14ac:dyDescent="0.2">
      <c r="A14" s="545" t="s">
        <v>479</v>
      </c>
      <c r="B14" s="560">
        <f>SUM('Revenues 9-14'!C7:D7,'Revenues 9-14'!F7:H7)</f>
        <v>24307</v>
      </c>
      <c r="C14" s="512">
        <v>24306</v>
      </c>
      <c r="D14" s="561">
        <f t="shared" si="0"/>
        <v>1</v>
      </c>
      <c r="E14" s="512">
        <v>24816</v>
      </c>
      <c r="F14" s="561">
        <f t="shared" si="1"/>
        <v>510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78059</v>
      </c>
      <c r="C16" s="512">
        <v>78059</v>
      </c>
      <c r="D16" s="561">
        <f t="shared" si="0"/>
        <v>0</v>
      </c>
      <c r="E16" s="512">
        <v>79709</v>
      </c>
      <c r="F16" s="561">
        <f t="shared" si="1"/>
        <v>1650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2938777</v>
      </c>
      <c r="C19" s="562">
        <f>SUM(C4:C18)</f>
        <v>2873774</v>
      </c>
      <c r="D19" s="562">
        <f>SUM(D4:D18)</f>
        <v>65003</v>
      </c>
      <c r="E19" s="562">
        <f>SUM(E4:E18)</f>
        <v>2920370</v>
      </c>
      <c r="F19" s="562">
        <f>SUM(F4:F18)</f>
        <v>46596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40" sqref="A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1969</v>
      </c>
      <c r="B2" s="2301"/>
      <c r="C2" s="1626" t="s">
        <v>1938</v>
      </c>
      <c r="D2" s="1626" t="s">
        <v>1939</v>
      </c>
      <c r="E2" s="1626" t="s">
        <v>1940</v>
      </c>
      <c r="F2" s="1626" t="s">
        <v>1941</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2165</v>
      </c>
      <c r="B31" s="658">
        <v>40544</v>
      </c>
      <c r="C31" s="1102">
        <v>7000000</v>
      </c>
      <c r="D31" s="1607">
        <v>6</v>
      </c>
      <c r="E31" s="1102">
        <v>7000000</v>
      </c>
      <c r="F31" s="1102"/>
      <c r="G31" s="1102"/>
      <c r="H31" s="1102">
        <v>180000</v>
      </c>
      <c r="I31" s="1103">
        <f>((E31+F31)-H31)+G31</f>
        <v>6820000</v>
      </c>
      <c r="J31" s="1102">
        <v>6716583</v>
      </c>
      <c r="K31" s="118"/>
    </row>
    <row r="32" spans="1:11" ht="12" customHeight="1" x14ac:dyDescent="0.2">
      <c r="A32" s="1104" t="s">
        <v>2166</v>
      </c>
      <c r="B32" s="658">
        <v>39693</v>
      </c>
      <c r="C32" s="1102">
        <v>1455000</v>
      </c>
      <c r="D32" s="1607">
        <v>3</v>
      </c>
      <c r="E32" s="1102">
        <v>765000</v>
      </c>
      <c r="F32" s="1102"/>
      <c r="G32" s="1102"/>
      <c r="H32" s="1102">
        <v>140000</v>
      </c>
      <c r="I32" s="1103">
        <f>((E32+F32)-H32)+G32</f>
        <v>625000</v>
      </c>
      <c r="J32" s="1102">
        <v>625000</v>
      </c>
      <c r="K32" s="118"/>
    </row>
    <row r="33" spans="1:11" ht="12" customHeight="1" x14ac:dyDescent="0.2">
      <c r="A33" s="1104" t="s">
        <v>2167</v>
      </c>
      <c r="B33" s="658">
        <v>38718</v>
      </c>
      <c r="C33" s="1102">
        <v>4015000</v>
      </c>
      <c r="D33" s="1607">
        <v>4</v>
      </c>
      <c r="E33" s="1102">
        <v>2805000</v>
      </c>
      <c r="F33" s="1102"/>
      <c r="G33" s="1102"/>
      <c r="H33" s="1102"/>
      <c r="I33" s="1103">
        <f t="shared" ref="I33:I48" si="1">((E33+F33)-H33)+G33</f>
        <v>2805000</v>
      </c>
      <c r="J33" s="1102">
        <v>2805000</v>
      </c>
      <c r="K33" s="118"/>
    </row>
    <row r="34" spans="1:11" ht="12" customHeight="1" x14ac:dyDescent="0.2">
      <c r="A34" s="1104" t="s">
        <v>2168</v>
      </c>
      <c r="B34" s="658">
        <v>39839</v>
      </c>
      <c r="C34" s="1102">
        <v>242550</v>
      </c>
      <c r="D34" s="1607">
        <v>7</v>
      </c>
      <c r="E34" s="1102">
        <v>60178</v>
      </c>
      <c r="F34" s="1102"/>
      <c r="G34" s="1102"/>
      <c r="H34" s="1102">
        <v>37788</v>
      </c>
      <c r="I34" s="1103">
        <f t="shared" si="1"/>
        <v>22390</v>
      </c>
      <c r="J34" s="1102">
        <v>22390</v>
      </c>
      <c r="K34" s="117"/>
    </row>
    <row r="35" spans="1:11" ht="12" customHeight="1" x14ac:dyDescent="0.2">
      <c r="A35" s="1104" t="s">
        <v>2169</v>
      </c>
      <c r="B35" s="658">
        <v>41414</v>
      </c>
      <c r="C35" s="1105">
        <v>95540</v>
      </c>
      <c r="D35" s="1607">
        <v>8</v>
      </c>
      <c r="E35" s="1105">
        <v>59444</v>
      </c>
      <c r="F35" s="1105"/>
      <c r="G35" s="1105"/>
      <c r="H35" s="1105">
        <v>19071</v>
      </c>
      <c r="I35" s="1103">
        <f t="shared" si="1"/>
        <v>40373</v>
      </c>
      <c r="J35" s="1105">
        <v>40373</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12808090</v>
      </c>
      <c r="D49" s="1606"/>
      <c r="E49" s="1103">
        <f t="shared" ref="E49:J49" si="2">SUM(E31:E48)</f>
        <v>10689622</v>
      </c>
      <c r="F49" s="1103">
        <f t="shared" si="2"/>
        <v>0</v>
      </c>
      <c r="G49" s="1103">
        <f t="shared" si="2"/>
        <v>0</v>
      </c>
      <c r="H49" s="1103">
        <f t="shared" si="2"/>
        <v>376859</v>
      </c>
      <c r="I49" s="1103">
        <f t="shared" si="2"/>
        <v>10312763</v>
      </c>
      <c r="J49" s="1103">
        <f t="shared" si="2"/>
        <v>10209346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1970</v>
      </c>
      <c r="B2" s="2329"/>
      <c r="C2" s="2329"/>
      <c r="D2" s="2329"/>
      <c r="E2" s="2330"/>
      <c r="F2" s="1886" t="s">
        <v>1077</v>
      </c>
      <c r="G2" s="1887" t="s">
        <v>101</v>
      </c>
      <c r="H2" s="1887" t="s">
        <v>479</v>
      </c>
      <c r="I2" s="1887" t="s">
        <v>1379</v>
      </c>
      <c r="J2" s="1887" t="s">
        <v>1022</v>
      </c>
      <c r="K2" s="1887" t="s">
        <v>145</v>
      </c>
    </row>
    <row r="3" spans="1:11" x14ac:dyDescent="0.2">
      <c r="A3" s="2331" t="s">
        <v>1944</v>
      </c>
      <c r="B3" s="2332"/>
      <c r="C3" s="2332"/>
      <c r="D3" s="2332"/>
      <c r="E3" s="2333"/>
      <c r="F3" s="255"/>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v>24307</v>
      </c>
      <c r="I14" s="569"/>
      <c r="J14" s="1184"/>
      <c r="K14" s="1216">
        <v>15879</v>
      </c>
    </row>
    <row r="15" spans="1:11" x14ac:dyDescent="0.2">
      <c r="A15" s="2311" t="s">
        <v>5</v>
      </c>
      <c r="B15" s="2311"/>
      <c r="C15" s="2311"/>
      <c r="D15" s="2311"/>
      <c r="E15" s="2312"/>
      <c r="F15" s="257" t="s">
        <v>1021</v>
      </c>
      <c r="G15" s="569"/>
      <c r="H15" s="563"/>
      <c r="I15" s="563"/>
      <c r="J15" s="1216"/>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c r="K18" s="1202"/>
    </row>
    <row r="19" spans="1:11" ht="23.25" customHeight="1" x14ac:dyDescent="0.2">
      <c r="A19" s="2311" t="s">
        <v>490</v>
      </c>
      <c r="B19" s="2322"/>
      <c r="C19" s="2322"/>
      <c r="D19" s="2322"/>
      <c r="E19" s="2312"/>
      <c r="F19" s="257" t="s">
        <v>1108</v>
      </c>
      <c r="G19" s="568"/>
      <c r="H19" s="568"/>
      <c r="I19" s="568"/>
      <c r="J19" s="1216"/>
      <c r="K19" s="1202"/>
    </row>
    <row r="20" spans="1:11" ht="12.75" customHeight="1" x14ac:dyDescent="0.2">
      <c r="A20" s="2323" t="s">
        <v>1907</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24307</v>
      </c>
      <c r="I23" s="564">
        <f>SUM(I14:I16,I21,I22)</f>
        <v>0</v>
      </c>
      <c r="J23" s="564">
        <f>SUM(J14:J16,J21,J22)</f>
        <v>0</v>
      </c>
      <c r="K23" s="564">
        <f>SUM(K14:K16,K21,K22)</f>
        <v>15879</v>
      </c>
    </row>
    <row r="24" spans="1:11" ht="12.75" customHeight="1" thickTop="1" thickBot="1" x14ac:dyDescent="0.25">
      <c r="A24" s="1243" t="s">
        <v>1945</v>
      </c>
      <c r="B24" s="1211"/>
      <c r="C24" s="1211"/>
      <c r="D24" s="1211"/>
      <c r="E24" s="1245"/>
      <c r="F24" s="1246"/>
      <c r="G24" s="1218">
        <f>SUM(G3,G12)-G23</f>
        <v>0</v>
      </c>
      <c r="H24" s="1218">
        <f>SUM(H3,H12)-H23</f>
        <v>-24307</v>
      </c>
      <c r="I24" s="1218">
        <f>SUM(I3,I12)-I23</f>
        <v>0</v>
      </c>
      <c r="J24" s="1218">
        <f>SUM(J3,J12)-J23</f>
        <v>0</v>
      </c>
      <c r="K24" s="1218">
        <f>SUM(K3,K12)-K23</f>
        <v>-15879</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-24307</v>
      </c>
      <c r="I26" s="1220">
        <f>I24-I25</f>
        <v>0</v>
      </c>
      <c r="J26" s="1220">
        <f>J24-J25</f>
        <v>0</v>
      </c>
      <c r="K26" s="1220">
        <f>K24-K25</f>
        <v>-15879</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438409</v>
      </c>
      <c r="D5" s="642"/>
      <c r="E5" s="642"/>
      <c r="F5" s="1067">
        <f>(C5+D5)-E5</f>
        <v>438409</v>
      </c>
      <c r="G5" s="638"/>
      <c r="H5" s="644"/>
      <c r="I5" s="644"/>
      <c r="J5" s="644"/>
      <c r="K5" s="649"/>
      <c r="L5" s="1066">
        <f>F5-K5</f>
        <v>438409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36376741</v>
      </c>
      <c r="D8" s="643">
        <v>107194</v>
      </c>
      <c r="E8" s="643">
        <v>81950</v>
      </c>
      <c r="F8" s="1067">
        <f>(C8+D8)-E8</f>
        <v>36401985</v>
      </c>
      <c r="G8" s="639">
        <v>50</v>
      </c>
      <c r="H8" s="575">
        <v>6294701</v>
      </c>
      <c r="I8" s="575">
        <v>602146</v>
      </c>
      <c r="J8" s="575">
        <v>81950</v>
      </c>
      <c r="K8" s="1066">
        <f>(H8+I8)-J8</f>
        <v>6814897</v>
      </c>
      <c r="L8" s="1066">
        <f>F8-K8</f>
        <v>29587088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226522</v>
      </c>
      <c r="D10" s="1068"/>
      <c r="E10" s="1068"/>
      <c r="F10" s="1069">
        <f>(C10+D10)-E10</f>
        <v>226522</v>
      </c>
      <c r="G10" s="639">
        <v>20</v>
      </c>
      <c r="H10" s="1070">
        <v>226522</v>
      </c>
      <c r="I10" s="1070"/>
      <c r="J10" s="1070"/>
      <c r="K10" s="1066">
        <f>(H10+I10)-J10</f>
        <v>226522</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1866986</v>
      </c>
      <c r="D12" s="643">
        <v>19588</v>
      </c>
      <c r="E12" s="643"/>
      <c r="F12" s="1067">
        <f>(C12+D12)-E12</f>
        <v>1886574</v>
      </c>
      <c r="G12" s="639">
        <v>10</v>
      </c>
      <c r="H12" s="575">
        <v>1751713</v>
      </c>
      <c r="I12" s="575">
        <v>13486</v>
      </c>
      <c r="J12" s="575"/>
      <c r="K12" s="1066">
        <f>(H12+I12)-J12</f>
        <v>1765199</v>
      </c>
      <c r="L12" s="1066">
        <f>F12-K12</f>
        <v>121375</v>
      </c>
    </row>
    <row r="13" spans="1:14" ht="14.25" thickTop="1" thickBot="1" x14ac:dyDescent="0.25">
      <c r="A13" s="654" t="s">
        <v>1336</v>
      </c>
      <c r="B13" s="285">
        <v>252</v>
      </c>
      <c r="C13" s="643">
        <v>957936</v>
      </c>
      <c r="D13" s="643"/>
      <c r="E13" s="643"/>
      <c r="F13" s="1067">
        <f>(C13+D13)-E13</f>
        <v>957936</v>
      </c>
      <c r="G13" s="639">
        <v>5</v>
      </c>
      <c r="H13" s="575">
        <v>838878</v>
      </c>
      <c r="I13" s="575">
        <v>29504</v>
      </c>
      <c r="J13" s="575"/>
      <c r="K13" s="1066">
        <f>(H13+I13)-J13</f>
        <v>868382</v>
      </c>
      <c r="L13" s="1066">
        <f>F13-K13</f>
        <v>89554</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39866594</v>
      </c>
      <c r="D16" s="645">
        <f>SUM(D3,D5:D6,D8:D10,D12:D15)</f>
        <v>126782</v>
      </c>
      <c r="E16" s="645">
        <f>SUM(E3,E5:E6,E8:E10,E12:E15)</f>
        <v>81950</v>
      </c>
      <c r="F16" s="645">
        <f>SUM(F3,F5:F6,F8:F10,F12:F15)</f>
        <v>39911426</v>
      </c>
      <c r="G16" s="639"/>
      <c r="H16" s="645">
        <f>SUM(H3,H6,H8:H10,H12:H14,)</f>
        <v>9111814</v>
      </c>
      <c r="I16" s="645">
        <f>SUM(I3,I6,I8:I10,I12:I14,)</f>
        <v>645136</v>
      </c>
      <c r="J16" s="645">
        <f>SUM(J3,J6,J8:J10,J12:J14,)</f>
        <v>81950</v>
      </c>
      <c r="K16" s="1067">
        <f>(H16+I16)-J16</f>
        <v>9675000</v>
      </c>
      <c r="L16" s="1067">
        <f>F16-K16</f>
        <v>30236426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645136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A2" sqref="A2"/>
      <selection pane="bottomLeft" activeCell="B193" sqref="B19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9165769</v>
      </c>
      <c r="G8" s="357"/>
    </row>
    <row r="9" spans="1:7" ht="12" customHeight="1" x14ac:dyDescent="0.2">
      <c r="A9" s="359" t="s">
        <v>539</v>
      </c>
      <c r="B9" s="944" t="s">
        <v>1872</v>
      </c>
      <c r="C9" s="358"/>
      <c r="D9" s="359" t="s">
        <v>591</v>
      </c>
      <c r="E9" s="579"/>
      <c r="F9" s="946">
        <f>'Expenditures 15-22'!K150</f>
        <v>1369746</v>
      </c>
      <c r="G9" s="947"/>
    </row>
    <row r="10" spans="1:7" ht="12" customHeight="1" x14ac:dyDescent="0.2">
      <c r="A10" s="359" t="s">
        <v>589</v>
      </c>
      <c r="B10" s="944" t="s">
        <v>1873</v>
      </c>
      <c r="C10" s="358"/>
      <c r="D10" s="359" t="s">
        <v>591</v>
      </c>
      <c r="E10" s="579"/>
      <c r="F10" s="946">
        <f>'Expenditures 15-22'!K168</f>
        <v>917439</v>
      </c>
      <c r="G10" s="947"/>
    </row>
    <row r="11" spans="1:7" ht="12" customHeight="1" x14ac:dyDescent="0.2">
      <c r="A11" s="359" t="s">
        <v>540</v>
      </c>
      <c r="B11" s="944" t="s">
        <v>1874</v>
      </c>
      <c r="C11" s="358"/>
      <c r="D11" s="359" t="s">
        <v>591</v>
      </c>
      <c r="E11" s="579"/>
      <c r="F11" s="946">
        <f>'Expenditures 15-22'!K204</f>
        <v>359455</v>
      </c>
      <c r="G11" s="947"/>
    </row>
    <row r="12" spans="1:7" ht="12" customHeight="1" x14ac:dyDescent="0.2">
      <c r="A12" s="359" t="s">
        <v>541</v>
      </c>
      <c r="B12" s="944" t="s">
        <v>1875</v>
      </c>
      <c r="C12" s="358"/>
      <c r="D12" s="359" t="s">
        <v>591</v>
      </c>
      <c r="E12" s="579"/>
      <c r="F12" s="946">
        <f>'Expenditures 15-22'!K288</f>
        <v>358890</v>
      </c>
      <c r="G12" s="947"/>
    </row>
    <row r="13" spans="1:7" ht="12" customHeight="1" x14ac:dyDescent="0.2">
      <c r="A13" s="359" t="s">
        <v>113</v>
      </c>
      <c r="B13" s="944" t="s">
        <v>1876</v>
      </c>
      <c r="C13" s="358"/>
      <c r="D13" s="359" t="s">
        <v>591</v>
      </c>
      <c r="E13" s="579"/>
      <c r="F13" s="946">
        <f>'Expenditures 15-22'!K331</f>
        <v>147019</v>
      </c>
      <c r="G13" s="948"/>
    </row>
    <row r="14" spans="1:7" ht="12" customHeight="1" thickBot="1" x14ac:dyDescent="0.25">
      <c r="A14" s="949"/>
      <c r="B14" s="580"/>
      <c r="C14" s="581"/>
      <c r="D14" s="1004" t="s">
        <v>591</v>
      </c>
      <c r="E14" s="592" t="s">
        <v>1134</v>
      </c>
      <c r="F14" s="950">
        <f>SUM(F8:F13)</f>
        <v>12318318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130500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1173</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1026759</v>
      </c>
      <c r="G53" s="357"/>
    </row>
    <row r="54" spans="1:7" ht="12" customHeight="1" x14ac:dyDescent="0.2">
      <c r="A54" s="359" t="s">
        <v>538</v>
      </c>
      <c r="B54" s="359" t="s">
        <v>1884</v>
      </c>
      <c r="C54" s="965" t="s">
        <v>1160</v>
      </c>
      <c r="D54" s="961" t="s">
        <v>1302</v>
      </c>
      <c r="E54" s="579"/>
      <c r="F54" s="1108">
        <f>'Expenditures 15-22'!G114</f>
        <v>19588</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75373</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357788</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19071</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7209</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1637461</v>
      </c>
      <c r="G75" s="357"/>
    </row>
    <row r="76" spans="1:8" s="971" customFormat="1" ht="12" customHeight="1" thickTop="1" thickBot="1" x14ac:dyDescent="0.25">
      <c r="A76" s="585"/>
      <c r="B76" s="583"/>
      <c r="C76" s="584"/>
      <c r="D76" s="970" t="s">
        <v>1858</v>
      </c>
      <c r="E76" s="595"/>
      <c r="F76" s="1114">
        <f>(F14-F75)</f>
        <v>10680857</v>
      </c>
      <c r="G76" s="359"/>
    </row>
    <row r="77" spans="1:8" s="971" customFormat="1" ht="12" customHeight="1" thickTop="1" x14ac:dyDescent="0.2">
      <c r="A77" s="586"/>
      <c r="B77" s="583"/>
      <c r="C77" s="584"/>
      <c r="D77" s="970" t="s">
        <v>1946</v>
      </c>
      <c r="E77" s="595"/>
      <c r="F77" s="1622">
        <v>1196</v>
      </c>
      <c r="G77" s="360"/>
      <c r="H77" s="359"/>
    </row>
    <row r="78" spans="1:8" s="971" customFormat="1" ht="12" customHeight="1" thickBot="1" x14ac:dyDescent="0.25">
      <c r="A78" s="587"/>
      <c r="B78" s="583"/>
      <c r="C78" s="584"/>
      <c r="D78" s="970" t="s">
        <v>1926</v>
      </c>
      <c r="E78" s="595" t="s">
        <v>1134</v>
      </c>
      <c r="F78" s="1115">
        <f>IF(F77&gt;0,F76/F77," Complete Line 77")</f>
        <v>8930.4824414715713</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47233</v>
      </c>
      <c r="G93" s="979"/>
    </row>
    <row r="94" spans="1:7" ht="12" customHeight="1" x14ac:dyDescent="0.2">
      <c r="A94" s="980" t="s">
        <v>147</v>
      </c>
      <c r="B94" s="980" t="s">
        <v>183</v>
      </c>
      <c r="C94" s="977">
        <v>1700</v>
      </c>
      <c r="D94" s="986" t="str">
        <f>'Revenues 9-14'!A82</f>
        <v>Total District/School Activity Income</v>
      </c>
      <c r="E94" s="385"/>
      <c r="F94" s="1073">
        <f>SUM('Revenues 9-14'!C82,'Revenues 9-14'!D82)</f>
        <v>25241</v>
      </c>
      <c r="G94" s="979"/>
    </row>
    <row r="95" spans="1:7" ht="12" customHeight="1" x14ac:dyDescent="0.2">
      <c r="A95" s="980" t="s">
        <v>538</v>
      </c>
      <c r="B95" s="980" t="s">
        <v>184</v>
      </c>
      <c r="C95" s="977">
        <f>'Revenues 9-14'!B84</f>
        <v>1811</v>
      </c>
      <c r="D95" s="978" t="str">
        <f>'Revenues 9-14'!A84</f>
        <v>Rentals - Regular Textbooks</v>
      </c>
      <c r="E95" s="385"/>
      <c r="F95" s="1073">
        <f>'Revenues 9-14'!C84</f>
        <v>15327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35750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374365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15020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3880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15879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198690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98177</v>
      </c>
      <c r="G123" s="69"/>
    </row>
    <row r="124" spans="1:7" ht="12" customHeight="1" x14ac:dyDescent="0.2">
      <c r="A124" s="382" t="s">
        <v>590</v>
      </c>
      <c r="B124" s="382" t="s">
        <v>961</v>
      </c>
      <c r="C124" s="993">
        <f>'Revenues 9-14'!B171</f>
        <v>3999</v>
      </c>
      <c r="D124" s="994" t="s">
        <v>642</v>
      </c>
      <c r="E124" s="1055"/>
      <c r="F124" s="1073">
        <f>SUM('Revenues 9-14'!C171:G171,'Revenues 9-14'!J171)</f>
        <v>767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442868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385985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238143</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15592</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53412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23169</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54497</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242000</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2285995</v>
      </c>
    </row>
    <row r="176" spans="1:7" ht="12" customHeight="1" x14ac:dyDescent="0.2">
      <c r="A176" s="588"/>
      <c r="B176" s="589"/>
      <c r="C176" s="590"/>
      <c r="D176" s="1002" t="s">
        <v>1923</v>
      </c>
      <c r="E176" s="1056"/>
      <c r="F176" s="1118">
        <f>'PCTC-OEPP 28-29'!F76-F175</f>
        <v>8394862</v>
      </c>
    </row>
    <row r="177" spans="1:7" ht="12" customHeight="1" x14ac:dyDescent="0.2">
      <c r="A177" s="588"/>
      <c r="B177" s="589"/>
      <c r="C177" s="590"/>
      <c r="D177" s="1002" t="s">
        <v>798</v>
      </c>
      <c r="E177" s="1056"/>
      <c r="F177" s="1118">
        <f>'Cap Outlay Deprec 27'!I18</f>
        <v>645136</v>
      </c>
    </row>
    <row r="178" spans="1:7" ht="12" customHeight="1" x14ac:dyDescent="0.2">
      <c r="A178" s="588"/>
      <c r="B178" s="589"/>
      <c r="C178" s="590"/>
      <c r="D178" s="1002" t="s">
        <v>1925</v>
      </c>
      <c r="E178" s="1056"/>
      <c r="F178" s="1118">
        <f>F176+F177</f>
        <v>9039998</v>
      </c>
    </row>
    <row r="179" spans="1:7" ht="12" customHeight="1" x14ac:dyDescent="0.2">
      <c r="A179" s="588"/>
      <c r="B179" s="591"/>
      <c r="C179" s="590"/>
      <c r="D179" s="1002" t="s">
        <v>1977</v>
      </c>
      <c r="E179" s="1056"/>
      <c r="F179" s="1119">
        <f>'PCTC-OEPP 28-29'!F77</f>
        <v>1196</v>
      </c>
      <c r="G179" s="69"/>
    </row>
    <row r="180" spans="1:7" ht="12" customHeight="1" thickBot="1" x14ac:dyDescent="0.25">
      <c r="A180" s="588"/>
      <c r="B180" s="591"/>
      <c r="C180" s="590"/>
      <c r="D180" s="1002" t="s">
        <v>2067</v>
      </c>
      <c r="E180" s="1056" t="s">
        <v>2068</v>
      </c>
      <c r="F180" s="1120">
        <f>F178/F179</f>
        <v>7558.5267558528431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272514</v>
      </c>
      <c r="F10" s="865"/>
      <c r="G10" s="1121"/>
      <c r="H10" s="216"/>
      <c r="I10" s="216"/>
    </row>
    <row r="11" spans="1:9" s="2" customFormat="1" ht="22.5" customHeight="1" x14ac:dyDescent="0.2">
      <c r="A11" s="2360" t="s">
        <v>2057</v>
      </c>
      <c r="B11" s="2361"/>
      <c r="C11" s="2361"/>
      <c r="D11" s="2279"/>
      <c r="E11" s="863">
        <v>26774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6159603</v>
      </c>
      <c r="F19" s="771"/>
      <c r="G19" s="773">
        <f>'Expenditures 15-22'!K33-SUM('Expenditures 15-22'!G33,'Expenditures 15-22'!I33)+'Expenditures 15-22'!D223</f>
        <v>6159603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462673</v>
      </c>
      <c r="F21" s="771"/>
      <c r="G21" s="773">
        <f>'Expenditures 15-22'!K42-SUM('Expenditures 15-22'!G42,'Expenditures 15-22'!I42)+'Expenditures 15-22'!K120-SUM('Expenditures 15-22'!G120,'Expenditures 15-22'!I120)+'Expenditures 15-22'!K174-SUM('Expenditures 15-22'!G174,'Expenditures 15-22'!I174)+'Expenditures 15-22'!D232</f>
        <v>462673</v>
      </c>
      <c r="H21" s="286"/>
      <c r="I21" s="216"/>
    </row>
    <row r="22" spans="1:9" s="2" customFormat="1" ht="12" customHeight="1" x14ac:dyDescent="0.2">
      <c r="A22" s="770" t="s">
        <v>663</v>
      </c>
      <c r="B22" s="766"/>
      <c r="C22" s="765">
        <v>2200</v>
      </c>
      <c r="D22" s="771"/>
      <c r="E22" s="772">
        <f>'Expenditures 15-22'!K47-SUM('Expenditures 15-22'!G47,'Expenditures 15-22'!I47)+'Expenditures 15-22'!D237</f>
        <v>126320</v>
      </c>
      <c r="F22" s="771"/>
      <c r="G22" s="773">
        <f>'Expenditures 15-22'!K47-SUM('Expenditures 15-22'!G47,'Expenditures 15-22'!I47)+'Expenditures 15-22'!D237</f>
        <v>126320</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458818</v>
      </c>
      <c r="F23" s="771"/>
      <c r="G23" s="772">
        <f>'Expenditures 15-22'!K53-SUM('Expenditures 15-22'!G53,'Expenditures 15-22'!I53)+'Expenditures 15-22'!D251+'Expenditures 15-22'!K323-SUM('Expenditures 15-22'!G323,'Expenditures 15-22'!I323)</f>
        <v>458818</v>
      </c>
      <c r="H23" s="286"/>
      <c r="I23" s="216"/>
    </row>
    <row r="24" spans="1:9" s="2" customFormat="1" ht="12" customHeight="1" x14ac:dyDescent="0.2">
      <c r="A24" s="770" t="s">
        <v>665</v>
      </c>
      <c r="B24" s="766"/>
      <c r="C24" s="765">
        <v>2400</v>
      </c>
      <c r="D24" s="771"/>
      <c r="E24" s="772">
        <f>'Expenditures 15-22'!K57-SUM('Expenditures 15-22'!G57,'Expenditures 15-22'!I57)+'Expenditures 15-22'!D255</f>
        <v>499988</v>
      </c>
      <c r="F24" s="771"/>
      <c r="G24" s="773">
        <f>'Expenditures 15-22'!K57-SUM('Expenditures 15-22'!G57,'Expenditures 15-22'!I57)+'Expenditures 15-22'!D255</f>
        <v>499988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103136</v>
      </c>
      <c r="E27" s="772">
        <f>E8</f>
        <v>0</v>
      </c>
      <c r="F27" s="772">
        <f>'Expenditures 15-22'!K60-SUM('Expenditures 15-22'!G60,'Expenditures 15-22'!I60)+'Expenditures 15-22'!D258-E8</f>
        <v>103136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1331810</v>
      </c>
      <c r="F28" s="775">
        <f>'Expenditures 15-22'!K61-SUM('Expenditures 15-22'!G61,'Expenditures 15-22'!I61)+'Expenditures 15-22'!K124-SUM('Expenditures 15-22'!G124,'Expenditures 15-22'!I124)+'Expenditures 15-22'!D260-E9</f>
        <v>1331810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380877</v>
      </c>
      <c r="F29" s="771"/>
      <c r="G29" s="773">
        <f>'Expenditures 15-22'!K62-SUM('Expenditures 15-22'!G62,'Expenditures 15-22'!I62)+'Expenditures 15-22'!K125-SUM('Expenditures 15-22'!G125,'Expenditures 15-22'!I125)+'Expenditures 15-22'!K176-SUM('Expenditures 15-22'!G176,'Expenditures 15-22'!I176)+'Expenditures 15-22'!D261</f>
        <v>380877</v>
      </c>
      <c r="H29" s="394"/>
    </row>
    <row r="30" spans="1:9" ht="12" customHeight="1" x14ac:dyDescent="0.2">
      <c r="A30" s="770" t="s">
        <v>107</v>
      </c>
      <c r="B30" s="768"/>
      <c r="C30" s="765">
        <v>2560</v>
      </c>
      <c r="D30" s="771"/>
      <c r="E30" s="772">
        <f>'Expenditures 15-22'!K63-SUM('Expenditures 15-22'!G63,'Expenditures 15-22'!I63)+'Expenditures 15-22'!D262-E10</f>
        <v>217277</v>
      </c>
      <c r="F30" s="771"/>
      <c r="G30" s="772">
        <f>'Expenditures 15-22'!K63-SUM('Expenditures 15-22'!G63,'Expenditures 15-22'!I63)+'Expenditures 15-22'!D262-E10</f>
        <v>217277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145426</v>
      </c>
      <c r="E37" s="772">
        <f>E14</f>
        <v>0</v>
      </c>
      <c r="F37" s="772">
        <f>'Expenditures 15-22'!K71-SUM('Expenditures 15-22'!G71,'Expenditures 15-22'!I71)+'Expenditures 15-22'!D270-E14</f>
        <v>145426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1173</v>
      </c>
      <c r="F39" s="771"/>
      <c r="G39" s="772">
        <f>'Expenditures 15-22'!K75-SUM('Expenditures 15-22'!G75,'Expenditures 15-22'!I75)+'Expenditures 15-22'!K130-SUM('Expenditures 15-22'!G130,'Expenditures 15-22'!I130)+'Expenditures 15-22'!K179-SUM('Expenditures 15-22'!G179,'Expenditures 15-22'!I179)+'Expenditures 15-22'!D274</f>
        <v>1173</v>
      </c>
    </row>
    <row r="40" spans="1:7" ht="12" customHeight="1" x14ac:dyDescent="0.2">
      <c r="A40" s="787" t="s">
        <v>163</v>
      </c>
      <c r="B40" s="788"/>
      <c r="C40" s="789"/>
      <c r="D40" s="775">
        <f>SUM(D19:D39)</f>
        <v>248562</v>
      </c>
      <c r="E40" s="775">
        <f>SUM(E19:E39)</f>
        <v>9638539</v>
      </c>
      <c r="F40" s="775">
        <f>SUM(F19:F39)</f>
        <v>1580372</v>
      </c>
      <c r="G40" s="775">
        <f>SUM(G19:G39)</f>
        <v>8306729</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248562</v>
      </c>
      <c r="F42" s="780" t="s">
        <v>564</v>
      </c>
      <c r="G42" s="776">
        <f>F40</f>
        <v>1580372</v>
      </c>
    </row>
    <row r="43" spans="1:7" ht="12" customHeight="1" x14ac:dyDescent="0.2">
      <c r="A43" s="286"/>
      <c r="B43" s="216"/>
      <c r="C43" s="287"/>
      <c r="D43" s="780" t="s">
        <v>563</v>
      </c>
      <c r="E43" s="776">
        <f>E40</f>
        <v>9638539</v>
      </c>
      <c r="F43" s="780" t="s">
        <v>563</v>
      </c>
      <c r="G43" s="776">
        <f>G40</f>
        <v>8306729</v>
      </c>
    </row>
    <row r="44" spans="1:7" ht="12" customHeight="1" x14ac:dyDescent="0.2">
      <c r="A44" s="286"/>
      <c r="B44" s="216"/>
      <c r="C44" s="216"/>
      <c r="D44" s="790" t="s">
        <v>1187</v>
      </c>
      <c r="E44" s="791">
        <f>(E42/E43)</f>
        <v>2.5788348213354743E-2</v>
      </c>
      <c r="F44" s="790" t="s">
        <v>1187</v>
      </c>
      <c r="G44" s="791">
        <f>(G42/G43)</f>
        <v>0.19025202338971212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5" t="s">
        <v>2069</v>
      </c>
      <c r="B5" s="2366"/>
      <c r="C5" s="2366"/>
      <c r="D5" s="2366"/>
      <c r="E5" s="2366"/>
    </row>
    <row r="6" spans="1:7" ht="12" customHeight="1" x14ac:dyDescent="0.25">
      <c r="A6" s="1992"/>
      <c r="B6" s="2367" t="str">
        <f>COVER!A17</f>
        <v>Gillespie CUSD 7</v>
      </c>
      <c r="C6" s="2367"/>
      <c r="D6" s="2367"/>
      <c r="E6" s="1993"/>
    </row>
    <row r="7" spans="1:7" ht="11.25" customHeight="1" x14ac:dyDescent="0.25">
      <c r="A7" s="1992"/>
      <c r="B7" s="2368">
        <f>COVER!A13</f>
        <v>40056007026</v>
      </c>
      <c r="C7" s="2368"/>
      <c r="D7" s="2368"/>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Gillespie CUSD 7</v>
      </c>
      <c r="J6" s="2388"/>
    </row>
    <row r="7" spans="1:10" x14ac:dyDescent="0.2">
      <c r="A7" s="2389" t="s">
        <v>1037</v>
      </c>
      <c r="B7" s="2390"/>
      <c r="C7" s="2390"/>
      <c r="D7" s="2390"/>
      <c r="E7" s="2391"/>
      <c r="F7" s="1661"/>
      <c r="G7" s="1650"/>
      <c r="H7" s="1660" t="s">
        <v>438</v>
      </c>
      <c r="I7" s="2392">
        <f>COVER!A13</f>
        <v>40056007026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234885</v>
      </c>
      <c r="F12" s="1689"/>
      <c r="G12" s="1688">
        <f t="shared" ref="G12:G18" si="0">SUM(E12:F12)</f>
        <v>234885</v>
      </c>
      <c r="H12" s="1690">
        <v>240740</v>
      </c>
      <c r="I12" s="1689"/>
      <c r="J12" s="1688">
        <f t="shared" ref="J12:J18" si="1">SUM(H12:I12)</f>
        <v>240740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234885</v>
      </c>
      <c r="F19" s="1696">
        <f t="shared" si="2"/>
        <v>0</v>
      </c>
      <c r="G19" s="1696">
        <f t="shared" si="2"/>
        <v>234885</v>
      </c>
      <c r="H19" s="1696">
        <f t="shared" si="2"/>
        <v>240740</v>
      </c>
      <c r="I19" s="1696">
        <f t="shared" si="2"/>
        <v>0</v>
      </c>
      <c r="J19" s="1696">
        <f t="shared" si="2"/>
        <v>240740</v>
      </c>
    </row>
    <row r="20" spans="1:10" ht="25.5" customHeight="1" thickTop="1" x14ac:dyDescent="0.2">
      <c r="A20" s="1684">
        <v>9</v>
      </c>
      <c r="B20" s="2399" t="s">
        <v>1952</v>
      </c>
      <c r="C20" s="2397"/>
      <c r="D20" s="2398"/>
      <c r="E20" s="1697"/>
      <c r="F20" s="1697"/>
      <c r="G20" s="1697"/>
      <c r="H20" s="1697"/>
      <c r="I20" s="1697"/>
      <c r="J20" s="1698">
        <f>IF(AND(G19&gt;0,J19&gt;0),(((J19-G19)/G19)),"Enter Budget Data")</f>
        <v>2.492709198118228E-2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1996</v>
      </c>
      <c r="G27" s="2400"/>
    </row>
    <row r="28" spans="1:10" ht="28.5" customHeight="1" x14ac:dyDescent="0.2">
      <c r="B28" s="1699"/>
      <c r="C28" s="2402"/>
      <c r="D28" s="2402"/>
      <c r="E28" s="1970"/>
      <c r="F28" s="2402"/>
      <c r="G28" s="2402"/>
    </row>
    <row r="29" spans="1:10" x14ac:dyDescent="0.2">
      <c r="B29" s="1699"/>
      <c r="C29" s="1964" t="s">
        <v>1998</v>
      </c>
      <c r="E29" s="1969"/>
      <c r="F29" s="2401" t="s">
        <v>1997</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1999</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2173</v>
      </c>
    </row>
    <row r="6" spans="1:2" x14ac:dyDescent="0.2">
      <c r="A6" s="387">
        <v>2</v>
      </c>
      <c r="B6" s="13" t="s">
        <v>2172</v>
      </c>
    </row>
    <row r="7" spans="1:2" x14ac:dyDescent="0.2">
      <c r="A7" s="387">
        <v>3</v>
      </c>
      <c r="B7" s="13" t="s">
        <v>2170</v>
      </c>
    </row>
    <row r="8" spans="1:2" x14ac:dyDescent="0.2">
      <c r="A8" s="387">
        <v>4</v>
      </c>
      <c r="B8" s="13" t="s">
        <v>2171</v>
      </c>
    </row>
    <row r="9" spans="1:2" x14ac:dyDescent="0.2">
      <c r="A9" s="387">
        <v>5</v>
      </c>
      <c r="B9" s="13" t="s">
        <v>2174</v>
      </c>
    </row>
    <row r="10" spans="1:2" x14ac:dyDescent="0.2">
      <c r="A10" s="387">
        <v>6</v>
      </c>
      <c r="B10" s="13" t="s">
        <v>2175</v>
      </c>
    </row>
    <row r="11" spans="1:2" x14ac:dyDescent="0.2">
      <c r="A11" s="387">
        <v>7</v>
      </c>
      <c r="B11" s="13" t="s">
        <v>2179</v>
      </c>
    </row>
    <row r="12" spans="1:2" x14ac:dyDescent="0.2">
      <c r="A12" s="388"/>
      <c r="B12" s="13" t="s">
        <v>2180</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Gillespie CUSD 7</v>
      </c>
    </row>
    <row r="65" spans="2:2" x14ac:dyDescent="0.2">
      <c r="B65" s="396">
        <f>COVER!A13</f>
        <v>40056007026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1978</v>
      </c>
      <c r="B4" s="2422"/>
      <c r="C4" s="2422"/>
      <c r="D4" s="2422"/>
      <c r="E4" s="2422"/>
      <c r="F4" s="2423"/>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9415168</v>
      </c>
      <c r="C6" s="1631">
        <f>'Acct Summary 7-8'!D8</f>
        <v>757005</v>
      </c>
      <c r="D6" s="1631">
        <f>'Acct Summary 7-8'!F8</f>
        <v>328820</v>
      </c>
      <c r="E6" s="1631">
        <f>'Acct Summary 7-8'!I8</f>
        <v>30112</v>
      </c>
      <c r="F6" s="1631">
        <f>SUM(B6:E6)</f>
        <v>10531105</v>
      </c>
    </row>
    <row r="7" spans="1:8" s="1632" customFormat="1" ht="14.25" customHeight="1" thickBot="1" x14ac:dyDescent="0.25">
      <c r="A7" s="1630" t="s">
        <v>1694</v>
      </c>
      <c r="B7" s="1633">
        <f>'Acct Summary 7-8'!C17</f>
        <v>9165769</v>
      </c>
      <c r="C7" s="1633">
        <f>'Acct Summary 7-8'!D17</f>
        <v>1369746</v>
      </c>
      <c r="D7" s="1633">
        <f>'Acct Summary 7-8'!F17</f>
        <v>359455</v>
      </c>
      <c r="E7" s="1896"/>
      <c r="F7" s="1631">
        <f>SUM(B7:E7)</f>
        <v>10894970</v>
      </c>
    </row>
    <row r="8" spans="1:8" s="1632" customFormat="1" ht="14.25" thickTop="1" thickBot="1" x14ac:dyDescent="0.25">
      <c r="A8" s="1634" t="s">
        <v>1695</v>
      </c>
      <c r="B8" s="1635">
        <f>(B6-B7)</f>
        <v>249399</v>
      </c>
      <c r="C8" s="1635">
        <f>(C6-C7)</f>
        <v>-612741</v>
      </c>
      <c r="D8" s="1635">
        <f>(D6-D7)</f>
        <v>-30635</v>
      </c>
      <c r="E8" s="1633">
        <f>(E6-E7)</f>
        <v>30112</v>
      </c>
      <c r="F8" s="1636">
        <f>SUM(F6-F7)</f>
        <v>-363865</v>
      </c>
    </row>
    <row r="9" spans="1:8" s="1632" customFormat="1" ht="14.25" thickTop="1" thickBot="1" x14ac:dyDescent="0.25">
      <c r="A9" s="1637" t="s">
        <v>1955</v>
      </c>
      <c r="B9" s="1638">
        <f>'Acct Summary 7-8'!C81</f>
        <v>1902350</v>
      </c>
      <c r="C9" s="1638">
        <f>'Acct Summary 7-8'!D81</f>
        <v>470785</v>
      </c>
      <c r="D9" s="1638">
        <f>'Acct Summary 7-8'!F81</f>
        <v>-80088</v>
      </c>
      <c r="E9" s="1638">
        <f>'Acct Summary 7-8'!I81</f>
        <v>396101</v>
      </c>
      <c r="F9" s="1717">
        <f>SUM(B9:E9)</f>
        <v>2689148</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1991</v>
      </c>
      <c r="D11" s="2430"/>
    </row>
    <row r="12" spans="1:4" s="4" customFormat="1" ht="12.75" x14ac:dyDescent="0.2">
      <c r="A12" s="1953"/>
      <c r="B12" s="227"/>
      <c r="C12" s="1952" t="s">
        <v>1990</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2038</v>
      </c>
      <c r="D28" s="229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XFD104857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1932</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Gillespie CUSD 7</v>
      </c>
      <c r="B7" s="2448"/>
      <c r="C7" s="2448"/>
      <c r="D7" s="2461"/>
      <c r="E7" s="2462">
        <f>COVER!A13</f>
        <v>40056007026</v>
      </c>
      <c r="F7" s="2463"/>
      <c r="G7" s="2464" t="str">
        <f>COVER!T23</f>
        <v>060-003363</v>
      </c>
      <c r="H7" s="2465"/>
      <c r="I7" s="2465"/>
      <c r="J7" s="2465"/>
      <c r="K7" s="2465"/>
      <c r="L7" s="2466"/>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LOY MILLER TALLEY, PC</v>
      </c>
      <c r="H9" s="2458"/>
      <c r="I9" s="2458"/>
      <c r="J9" s="2458"/>
      <c r="K9" s="2458"/>
      <c r="L9" s="2469"/>
    </row>
    <row r="10" spans="1:29" ht="13.5" customHeight="1" x14ac:dyDescent="0.2">
      <c r="A10" s="2444"/>
      <c r="B10" s="2445"/>
      <c r="C10" s="2445"/>
      <c r="D10" s="2445"/>
      <c r="E10" s="2445"/>
      <c r="F10" s="2446"/>
      <c r="G10" s="2436" t="str">
        <f>COVER!T17</f>
        <v>#2 CROSSROADS CT.</v>
      </c>
      <c r="H10" s="2450"/>
      <c r="I10" s="2450"/>
      <c r="J10" s="2450"/>
      <c r="K10" s="2450"/>
      <c r="L10" s="2451"/>
    </row>
    <row r="11" spans="1:29" ht="13.5" customHeight="1" x14ac:dyDescent="0.2">
      <c r="A11" s="2039" t="s">
        <v>2029</v>
      </c>
      <c r="B11" s="2040"/>
      <c r="C11" s="2019"/>
      <c r="D11" s="2043"/>
      <c r="E11" s="2019"/>
      <c r="F11" s="2020"/>
      <c r="G11" s="2436" t="str">
        <f>COVER!T19</f>
        <v>ALTON</v>
      </c>
      <c r="H11" s="2450"/>
      <c r="I11" s="2450"/>
      <c r="J11" s="1981" t="str">
        <f>COVER!X19</f>
        <v>IL</v>
      </c>
      <c r="K11" s="1981">
        <f>COVER!Z19</f>
        <v>62002</v>
      </c>
      <c r="L11" s="2023"/>
    </row>
    <row r="12" spans="1:29" ht="13.5" customHeight="1" x14ac:dyDescent="0.2">
      <c r="A12" s="2452" t="s">
        <v>2028</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2031</v>
      </c>
      <c r="H13" s="2025"/>
      <c r="I13" s="2455">
        <f>COVER!T25</f>
        <v>0</v>
      </c>
      <c r="J13" s="2456"/>
      <c r="K13" s="2456"/>
      <c r="L13" s="2457"/>
    </row>
    <row r="14" spans="1:29" ht="13.5" customHeight="1" x14ac:dyDescent="0.2">
      <c r="A14" s="2436" t="str">
        <f>COVER!A19</f>
        <v>510 W. ELM</v>
      </c>
      <c r="B14" s="2437"/>
      <c r="C14" s="2437"/>
      <c r="D14" s="2437"/>
      <c r="E14" s="2030">
        <v>0</v>
      </c>
      <c r="F14" s="1307"/>
      <c r="G14" s="2026" t="s">
        <v>1413</v>
      </c>
      <c r="H14" s="1290"/>
      <c r="I14" s="1290"/>
      <c r="J14" s="1290"/>
      <c r="K14" s="1290"/>
      <c r="L14" s="2022"/>
    </row>
    <row r="15" spans="1:29" ht="13.5" customHeight="1" x14ac:dyDescent="0.2">
      <c r="A15" s="2436" t="str">
        <f>COVER!A21</f>
        <v>GILLESPIE</v>
      </c>
      <c r="B15" s="2450"/>
      <c r="C15" s="2450"/>
      <c r="D15" s="1289"/>
      <c r="E15" s="1986"/>
      <c r="F15" s="1306"/>
      <c r="G15" s="1980" t="str">
        <f>COVER!T15</f>
        <v>KENNETH E. LOY, CPA</v>
      </c>
      <c r="H15" s="1290"/>
      <c r="I15" s="1290"/>
      <c r="J15" s="1290"/>
      <c r="K15" s="1290"/>
      <c r="L15" s="2022"/>
    </row>
    <row r="16" spans="1:29" ht="12.2" customHeight="1" x14ac:dyDescent="0.2">
      <c r="A16" s="2029" t="s">
        <v>2030</v>
      </c>
      <c r="B16" s="1557"/>
      <c r="C16" s="2031">
        <f>COVER!A25</f>
        <v>62033</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618-465-1196</v>
      </c>
      <c r="H18" s="2448"/>
      <c r="I18" s="2448"/>
      <c r="J18" s="2448"/>
      <c r="K18" s="2447" t="str">
        <f>COVER!X21</f>
        <v>618-465-2900</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2090</v>
      </c>
      <c r="C38" s="1297" t="s">
        <v>2012</v>
      </c>
      <c r="D38" s="1295"/>
      <c r="E38" s="1295"/>
    </row>
    <row r="39" spans="1:8" ht="5.45" customHeight="1" x14ac:dyDescent="0.2">
      <c r="B39" s="1294"/>
      <c r="C39" s="1298"/>
      <c r="D39" s="1293"/>
      <c r="E39" s="1293"/>
    </row>
    <row r="40" spans="1:8" s="1288" customFormat="1" ht="13.5" customHeight="1" x14ac:dyDescent="0.2">
      <c r="B40" s="1291" t="s">
        <v>2090</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2090</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2090</v>
      </c>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Gillespie CUSD 7</v>
      </c>
      <c r="B1" s="2460"/>
      <c r="C1" s="2460"/>
      <c r="D1" s="2460"/>
    </row>
    <row r="2" spans="1:11" s="1979" customFormat="1" ht="12.75" x14ac:dyDescent="0.2">
      <c r="A2" s="2471">
        <f>'Single Audit Cover'!E7</f>
        <v>40056007026</v>
      </c>
      <c r="B2" s="2472"/>
      <c r="C2" s="2472"/>
      <c r="D2" s="2472"/>
    </row>
    <row r="3" spans="1:11" s="1979" customFormat="1" ht="12.75" x14ac:dyDescent="0.2">
      <c r="A3" s="2470" t="s">
        <v>2016</v>
      </c>
      <c r="B3" s="2460"/>
      <c r="C3" s="2460"/>
      <c r="D3" s="2460"/>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Gillespie CUSD 7</v>
      </c>
      <c r="B1" s="2475"/>
      <c r="C1" s="2475"/>
      <c r="D1" s="2475"/>
      <c r="E1" s="2475"/>
    </row>
    <row r="2" spans="1:5" x14ac:dyDescent="0.2">
      <c r="A2" s="2476">
        <f>'Single Audit Cover'!E7</f>
        <v>40056007026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1459671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26774</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-54497</v>
      </c>
    </row>
    <row r="19" spans="1:4" ht="13.5" thickBot="1" x14ac:dyDescent="0.25">
      <c r="A19" s="1359" t="s">
        <v>1498</v>
      </c>
      <c r="D19" s="1358">
        <f>SUM(D10:D17)</f>
        <v>1431948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1431948</v>
      </c>
    </row>
    <row r="33" spans="1:4" x14ac:dyDescent="0.2">
      <c r="D33" s="1355"/>
    </row>
    <row r="34" spans="1:4" x14ac:dyDescent="0.2">
      <c r="A34" s="1346" t="s">
        <v>1495</v>
      </c>
    </row>
    <row r="35" spans="1:4" x14ac:dyDescent="0.2">
      <c r="A35" s="1346" t="s">
        <v>1494</v>
      </c>
      <c r="B35" s="1348" t="s">
        <v>1493</v>
      </c>
      <c r="D35" s="1354">
        <f>+' SEFA (5)'!F24</f>
        <v>1431948</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1431948</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sqref="A1:XFD104857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Gillespie CUSD 7</v>
      </c>
      <c r="C1" s="2480"/>
      <c r="D1" s="2480"/>
      <c r="E1" s="2480"/>
      <c r="F1" s="2480"/>
      <c r="G1" s="2480"/>
      <c r="H1" s="2480"/>
      <c r="I1" s="2480"/>
      <c r="J1" s="2480"/>
      <c r="K1" s="2480"/>
    </row>
    <row r="2" spans="2:12" ht="15" x14ac:dyDescent="0.2">
      <c r="B2" s="2481">
        <f>'Single Audit Cover'!E7</f>
        <v>40056007026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2106</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2108</v>
      </c>
      <c r="C13" s="1390">
        <v>10.555</v>
      </c>
      <c r="D13" s="1389" t="s">
        <v>2115</v>
      </c>
      <c r="E13" s="1388"/>
      <c r="F13" s="1388">
        <v>254646</v>
      </c>
      <c r="G13" s="1388"/>
      <c r="H13" s="1388">
        <v>254646</v>
      </c>
      <c r="I13" s="1388"/>
      <c r="J13" s="1388">
        <f>SUM(G13:I13)</f>
        <v>254646</v>
      </c>
      <c r="K13" s="1388" t="s">
        <v>2114</v>
      </c>
    </row>
    <row r="14" spans="2:12" ht="20.100000000000001" customHeight="1" x14ac:dyDescent="0.2">
      <c r="B14" s="1391" t="s">
        <v>2109</v>
      </c>
      <c r="C14" s="1390">
        <v>10.555</v>
      </c>
      <c r="D14" s="1389" t="s">
        <v>2116</v>
      </c>
      <c r="E14" s="1388">
        <v>291166</v>
      </c>
      <c r="F14" s="1388">
        <v>65485</v>
      </c>
      <c r="G14" s="1388">
        <v>291166</v>
      </c>
      <c r="H14" s="1388">
        <v>65485</v>
      </c>
      <c r="I14" s="1388"/>
      <c r="J14" s="1388">
        <f t="shared" ref="J14:J18" si="0">SUM(G14:I14)</f>
        <v>356651</v>
      </c>
      <c r="K14" s="1388" t="s">
        <v>2114</v>
      </c>
    </row>
    <row r="15" spans="2:12" ht="20.100000000000001" customHeight="1" x14ac:dyDescent="0.2">
      <c r="B15" s="1391" t="s">
        <v>2110</v>
      </c>
      <c r="C15" s="1390">
        <v>10.553000000000001</v>
      </c>
      <c r="D15" s="1389" t="s">
        <v>2117</v>
      </c>
      <c r="E15" s="1388"/>
      <c r="F15" s="1388">
        <v>97186</v>
      </c>
      <c r="G15" s="1388"/>
      <c r="H15" s="1388">
        <v>97186</v>
      </c>
      <c r="I15" s="1388"/>
      <c r="J15" s="1388">
        <f t="shared" si="0"/>
        <v>97186</v>
      </c>
      <c r="K15" s="1388" t="s">
        <v>2114</v>
      </c>
    </row>
    <row r="16" spans="2:12" ht="20.100000000000001" customHeight="1" x14ac:dyDescent="0.2">
      <c r="B16" s="1391" t="s">
        <v>2111</v>
      </c>
      <c r="C16" s="1390">
        <v>10.553000000000001</v>
      </c>
      <c r="D16" s="1389" t="s">
        <v>2118</v>
      </c>
      <c r="E16" s="1388">
        <v>96631</v>
      </c>
      <c r="F16" s="1388">
        <v>22458</v>
      </c>
      <c r="G16" s="1388">
        <v>96631</v>
      </c>
      <c r="H16" s="1388">
        <v>22458</v>
      </c>
      <c r="I16" s="1388"/>
      <c r="J16" s="1388">
        <f t="shared" si="0"/>
        <v>119089</v>
      </c>
      <c r="K16" s="1388" t="s">
        <v>2114</v>
      </c>
    </row>
    <row r="17" spans="2:12" ht="20.100000000000001" customHeight="1" x14ac:dyDescent="0.2">
      <c r="B17" s="1391" t="s">
        <v>2112</v>
      </c>
      <c r="C17" s="1390">
        <v>10.565</v>
      </c>
      <c r="D17" s="1389" t="s">
        <v>2119</v>
      </c>
      <c r="E17" s="1388"/>
      <c r="F17" s="1388">
        <v>26774</v>
      </c>
      <c r="G17" s="1388"/>
      <c r="H17" s="1388">
        <v>26774</v>
      </c>
      <c r="I17" s="1388"/>
      <c r="J17" s="1388">
        <f t="shared" si="0"/>
        <v>26774</v>
      </c>
      <c r="K17" s="1388" t="s">
        <v>2114</v>
      </c>
    </row>
    <row r="18" spans="2:12" ht="20.100000000000001" customHeight="1" x14ac:dyDescent="0.2">
      <c r="B18" s="1391" t="s">
        <v>2113</v>
      </c>
      <c r="C18" s="1390">
        <v>10.558999999999999</v>
      </c>
      <c r="D18" s="1389" t="s">
        <v>2120</v>
      </c>
      <c r="E18" s="1388"/>
      <c r="F18" s="1388">
        <v>3092</v>
      </c>
      <c r="G18" s="1388"/>
      <c r="H18" s="1388">
        <v>3092</v>
      </c>
      <c r="I18" s="1388"/>
      <c r="J18" s="1388">
        <f t="shared" si="0"/>
        <v>3092</v>
      </c>
      <c r="K18" s="1388" t="s">
        <v>2114</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f>SUM(E12:E23)</f>
        <v>387797</v>
      </c>
      <c r="F24" s="1388">
        <f t="shared" ref="F24:K24" si="1">SUM(F12:F23)</f>
        <v>469641</v>
      </c>
      <c r="G24" s="1388">
        <f t="shared" si="1"/>
        <v>387797</v>
      </c>
      <c r="H24" s="1388">
        <f t="shared" si="1"/>
        <v>469641</v>
      </c>
      <c r="I24" s="1388">
        <f t="shared" si="1"/>
        <v>0</v>
      </c>
      <c r="J24" s="1388">
        <f t="shared" si="1"/>
        <v>857438</v>
      </c>
      <c r="K24" s="1388">
        <f t="shared" si="1"/>
        <v>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sqref="A1:XFD104857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Gillespie CUSD 7</v>
      </c>
      <c r="C1" s="2480"/>
      <c r="D1" s="2480"/>
      <c r="E1" s="2480"/>
      <c r="F1" s="2480"/>
      <c r="G1" s="2480"/>
      <c r="H1" s="2480"/>
      <c r="I1" s="2480"/>
      <c r="J1" s="2480"/>
      <c r="K1" s="2480"/>
    </row>
    <row r="2" spans="2:12" ht="15" x14ac:dyDescent="0.2">
      <c r="B2" s="2481">
        <f>'Single Audit Cover'!E7</f>
        <v>40056007026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2121</v>
      </c>
      <c r="C10" s="1394"/>
      <c r="D10" s="1393"/>
      <c r="E10" s="1392"/>
      <c r="F10" s="1392"/>
      <c r="G10" s="1392"/>
      <c r="H10" s="1392"/>
      <c r="I10" s="1392"/>
      <c r="J10" s="1392"/>
      <c r="K10" s="1392"/>
    </row>
    <row r="11" spans="2:12" ht="20.100000000000001" customHeight="1" x14ac:dyDescent="0.2">
      <c r="B11" s="1391" t="s">
        <v>2122</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2129</v>
      </c>
      <c r="C13" s="1390">
        <v>84.01</v>
      </c>
      <c r="D13" s="1389" t="s">
        <v>2124</v>
      </c>
      <c r="E13" s="1388"/>
      <c r="F13" s="1388">
        <v>262940</v>
      </c>
      <c r="G13" s="1388"/>
      <c r="H13" s="1388">
        <v>357512</v>
      </c>
      <c r="I13" s="1388"/>
      <c r="J13" s="1388">
        <f>SUM(G13:I13)</f>
        <v>357512</v>
      </c>
      <c r="K13" s="1388">
        <v>424386</v>
      </c>
    </row>
    <row r="14" spans="2:12" ht="20.100000000000001" customHeight="1" x14ac:dyDescent="0.2">
      <c r="B14" s="1391" t="s">
        <v>2123</v>
      </c>
      <c r="C14" s="1390">
        <v>84.01</v>
      </c>
      <c r="D14" s="1389" t="s">
        <v>2125</v>
      </c>
      <c r="E14" s="1388">
        <v>231927</v>
      </c>
      <c r="F14" s="1388">
        <v>123045</v>
      </c>
      <c r="G14" s="1388">
        <v>322382</v>
      </c>
      <c r="H14" s="1388">
        <v>34067</v>
      </c>
      <c r="I14" s="1388"/>
      <c r="J14" s="1388">
        <f t="shared" ref="J14:J16" si="0">SUM(G14:I14)</f>
        <v>356449</v>
      </c>
      <c r="K14" s="1388">
        <v>356849</v>
      </c>
    </row>
    <row r="15" spans="2:12" ht="20.100000000000001" customHeight="1" x14ac:dyDescent="0.2">
      <c r="B15" s="1391" t="s">
        <v>2126</v>
      </c>
      <c r="C15" s="1390">
        <v>84.367000000000004</v>
      </c>
      <c r="D15" s="1389" t="s">
        <v>2127</v>
      </c>
      <c r="E15" s="1388"/>
      <c r="F15" s="1388">
        <v>36015</v>
      </c>
      <c r="G15" s="1388"/>
      <c r="H15" s="1388">
        <v>47710</v>
      </c>
      <c r="I15" s="1388">
        <v>5385</v>
      </c>
      <c r="J15" s="1388">
        <f t="shared" si="0"/>
        <v>53095</v>
      </c>
      <c r="K15" s="1388">
        <v>54160</v>
      </c>
    </row>
    <row r="16" spans="2:12" ht="20.100000000000001" customHeight="1" x14ac:dyDescent="0.2">
      <c r="B16" s="1391" t="s">
        <v>2126</v>
      </c>
      <c r="C16" s="1390">
        <v>84.367000000000004</v>
      </c>
      <c r="D16" s="1389" t="s">
        <v>2128</v>
      </c>
      <c r="E16" s="1388">
        <v>36129</v>
      </c>
      <c r="F16" s="1388">
        <v>17397</v>
      </c>
      <c r="G16" s="1388">
        <v>48442</v>
      </c>
      <c r="H16" s="1388">
        <v>5613</v>
      </c>
      <c r="I16" s="1388"/>
      <c r="J16" s="1388">
        <f t="shared" si="0"/>
        <v>54055</v>
      </c>
      <c r="K16" s="1388">
        <v>54055</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f>SUM(E12:E23)</f>
        <v>268056</v>
      </c>
      <c r="F24" s="1388">
        <f t="shared" ref="F24:K24" si="1">SUM(F12:F23)</f>
        <v>439397</v>
      </c>
      <c r="G24" s="1388">
        <f t="shared" si="1"/>
        <v>370824</v>
      </c>
      <c r="H24" s="1388">
        <f t="shared" si="1"/>
        <v>444902</v>
      </c>
      <c r="I24" s="1388">
        <f t="shared" si="1"/>
        <v>5385</v>
      </c>
      <c r="J24" s="1388">
        <f t="shared" si="1"/>
        <v>821111</v>
      </c>
      <c r="K24" s="1388">
        <f t="shared" si="1"/>
        <v>889450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sqref="A1:XFD104857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Gillespie CUSD 7</v>
      </c>
      <c r="C1" s="2480"/>
      <c r="D1" s="2480"/>
      <c r="E1" s="2480"/>
      <c r="F1" s="2480"/>
      <c r="G1" s="2480"/>
      <c r="H1" s="2480"/>
      <c r="I1" s="2480"/>
      <c r="J1" s="2480"/>
      <c r="K1" s="2480"/>
    </row>
    <row r="2" spans="2:12" ht="15" x14ac:dyDescent="0.2">
      <c r="B2" s="2481">
        <f>'Single Audit Cover'!E7</f>
        <v>40056007026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2135</v>
      </c>
      <c r="C10" s="1394"/>
      <c r="D10" s="1393"/>
      <c r="E10" s="1392"/>
      <c r="F10" s="1392"/>
      <c r="G10" s="1392"/>
      <c r="H10" s="1392"/>
      <c r="I10" s="1392"/>
      <c r="J10" s="1392"/>
      <c r="K10" s="1392"/>
    </row>
    <row r="11" spans="2:12" ht="20.100000000000001" customHeight="1" x14ac:dyDescent="0.2">
      <c r="B11" s="1391" t="s">
        <v>2136</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2137</v>
      </c>
      <c r="C13" s="1390">
        <v>93.778000000000006</v>
      </c>
      <c r="D13" s="1389" t="s">
        <v>2139</v>
      </c>
      <c r="E13" s="1388"/>
      <c r="F13" s="1388">
        <v>23169</v>
      </c>
      <c r="G13" s="1388"/>
      <c r="H13" s="1388">
        <v>23169</v>
      </c>
      <c r="I13" s="1388"/>
      <c r="J13" s="1388">
        <f>SUM(G13:I13)</f>
        <v>23169</v>
      </c>
      <c r="K13" s="1388" t="s">
        <v>2114</v>
      </c>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2138</v>
      </c>
      <c r="C24" s="1390"/>
      <c r="D24" s="1389"/>
      <c r="E24" s="1388">
        <f>SUM(E12:E23)</f>
        <v>0</v>
      </c>
      <c r="F24" s="1388">
        <f t="shared" ref="F24:K24" si="0">SUM(F12:F23)</f>
        <v>23169</v>
      </c>
      <c r="G24" s="1388">
        <f t="shared" si="0"/>
        <v>0</v>
      </c>
      <c r="H24" s="1388">
        <f t="shared" si="0"/>
        <v>23169</v>
      </c>
      <c r="I24" s="1388">
        <f t="shared" si="0"/>
        <v>0</v>
      </c>
      <c r="J24" s="1388">
        <f t="shared" si="0"/>
        <v>23169</v>
      </c>
      <c r="K24" s="1388">
        <f t="shared" si="0"/>
        <v>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C20" sqref="C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Gillespie CUSD 7</v>
      </c>
      <c r="C1" s="2480"/>
      <c r="D1" s="2480"/>
      <c r="E1" s="2480"/>
      <c r="F1" s="2480"/>
      <c r="G1" s="2480"/>
      <c r="H1" s="2480"/>
      <c r="I1" s="2480"/>
      <c r="J1" s="2480"/>
      <c r="K1" s="2480"/>
    </row>
    <row r="2" spans="2:12" ht="15" x14ac:dyDescent="0.2">
      <c r="B2" s="2481">
        <f>'Single Audit Cover'!E7</f>
        <v>40056007026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2140</v>
      </c>
      <c r="C10" s="1394"/>
      <c r="D10" s="1393"/>
      <c r="E10" s="1392"/>
      <c r="F10" s="1392"/>
      <c r="G10" s="1392"/>
      <c r="H10" s="1392"/>
      <c r="I10" s="1392"/>
      <c r="J10" s="1392"/>
      <c r="K10" s="1392"/>
    </row>
    <row r="11" spans="2:12" ht="20.100000000000001" customHeight="1" x14ac:dyDescent="0.2">
      <c r="C11" s="1390"/>
      <c r="D11" s="1389"/>
      <c r="E11" s="1388"/>
      <c r="F11" s="1388"/>
      <c r="G11" s="1388"/>
      <c r="H11" s="1388"/>
      <c r="I11" s="1388"/>
      <c r="J11" s="1388"/>
      <c r="K11" s="1388"/>
    </row>
    <row r="12" spans="2:12" ht="20.100000000000001" customHeight="1" x14ac:dyDescent="0.2">
      <c r="B12" s="1391" t="s">
        <v>2141</v>
      </c>
      <c r="C12" s="1390"/>
      <c r="D12" s="1389"/>
      <c r="E12" s="1388"/>
      <c r="F12" s="1388"/>
      <c r="G12" s="1388"/>
      <c r="H12" s="1388"/>
      <c r="I12" s="1388"/>
      <c r="J12" s="1388"/>
      <c r="K12" s="1388"/>
    </row>
    <row r="13" spans="2:12" ht="20.100000000000001" customHeight="1" x14ac:dyDescent="0.2">
      <c r="B13" s="1391" t="s">
        <v>2143</v>
      </c>
      <c r="C13" s="1390">
        <v>84.027000000000001</v>
      </c>
      <c r="D13" s="1389" t="s">
        <v>2142</v>
      </c>
      <c r="E13" s="1388"/>
      <c r="F13" s="1388">
        <v>238144</v>
      </c>
      <c r="G13" s="1388"/>
      <c r="H13" s="1388">
        <v>238144</v>
      </c>
      <c r="I13" s="1388"/>
      <c r="J13" s="1388">
        <f>SUM(G13:I13)</f>
        <v>238144</v>
      </c>
      <c r="K13" s="1388" t="s">
        <v>2114</v>
      </c>
    </row>
    <row r="14" spans="2:12" ht="20.100000000000001" customHeight="1" x14ac:dyDescent="0.2">
      <c r="B14" s="1391" t="s">
        <v>2147</v>
      </c>
      <c r="C14" s="1390">
        <v>84.173000000000002</v>
      </c>
      <c r="D14" s="1389" t="s">
        <v>2144</v>
      </c>
      <c r="E14" s="1388"/>
      <c r="F14" s="1388">
        <v>4005</v>
      </c>
      <c r="G14" s="1388"/>
      <c r="H14" s="1388">
        <v>4005</v>
      </c>
      <c r="I14" s="1388"/>
      <c r="J14" s="1388">
        <f t="shared" ref="J14:J15" si="0">SUM(G14:I14)</f>
        <v>4005</v>
      </c>
      <c r="K14" s="1388" t="s">
        <v>2114</v>
      </c>
    </row>
    <row r="15" spans="2:12" ht="20.100000000000001" customHeight="1" x14ac:dyDescent="0.2">
      <c r="B15" s="1391" t="s">
        <v>2148</v>
      </c>
      <c r="C15" s="1390">
        <v>84.322999999999993</v>
      </c>
      <c r="D15" s="1389" t="s">
        <v>2145</v>
      </c>
      <c r="E15" s="1388"/>
      <c r="F15" s="1388">
        <v>15592</v>
      </c>
      <c r="G15" s="1388"/>
      <c r="H15" s="1388">
        <v>15592</v>
      </c>
      <c r="I15" s="1388"/>
      <c r="J15" s="1388">
        <f t="shared" si="0"/>
        <v>15592</v>
      </c>
      <c r="K15" s="1388" t="s">
        <v>2114</v>
      </c>
    </row>
    <row r="16" spans="2:12" ht="20.100000000000001" customHeight="1" x14ac:dyDescent="0.2">
      <c r="B16" s="1391" t="s">
        <v>2146</v>
      </c>
      <c r="C16" s="1390"/>
      <c r="D16" s="1389"/>
      <c r="E16" s="1388">
        <f>SUM(E13:E15)</f>
        <v>0</v>
      </c>
      <c r="F16" s="1388">
        <f t="shared" ref="F16:K16" si="1">SUM(F13:F15)</f>
        <v>257741</v>
      </c>
      <c r="G16" s="1388">
        <f t="shared" si="1"/>
        <v>0</v>
      </c>
      <c r="H16" s="1388">
        <f t="shared" si="1"/>
        <v>257741</v>
      </c>
      <c r="I16" s="1388">
        <f t="shared" si="1"/>
        <v>0</v>
      </c>
      <c r="J16" s="1388">
        <f t="shared" si="1"/>
        <v>257741</v>
      </c>
      <c r="K16" s="1388">
        <f t="shared" si="1"/>
        <v>0</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2149</v>
      </c>
      <c r="C18" s="1390"/>
      <c r="D18" s="1389"/>
      <c r="E18" s="1388"/>
      <c r="F18" s="1388"/>
      <c r="G18" s="1388"/>
      <c r="H18" s="1388"/>
      <c r="I18" s="1388"/>
      <c r="J18" s="1388"/>
      <c r="K18" s="1388"/>
    </row>
    <row r="19" spans="2:12" ht="20.100000000000001" customHeight="1" x14ac:dyDescent="0.2">
      <c r="B19" s="1391" t="s">
        <v>2150</v>
      </c>
      <c r="C19" s="1390">
        <v>66.31</v>
      </c>
      <c r="D19" s="1389" t="s">
        <v>2151</v>
      </c>
      <c r="E19" s="1388"/>
      <c r="F19" s="1388">
        <v>242000</v>
      </c>
      <c r="G19" s="1388"/>
      <c r="H19" s="1388">
        <v>242000</v>
      </c>
      <c r="I19" s="1388"/>
      <c r="J19" s="1388">
        <f t="shared" ref="J19" si="2">SUM(G19:I19)</f>
        <v>242000</v>
      </c>
      <c r="K19" s="1388" t="s">
        <v>2114</v>
      </c>
    </row>
    <row r="20" spans="2:12" ht="20.100000000000001" customHeight="1" x14ac:dyDescent="0.2">
      <c r="B20" s="1391" t="s">
        <v>2152</v>
      </c>
      <c r="C20" s="1390"/>
      <c r="D20" s="1389"/>
      <c r="E20" s="1388">
        <f>SUM(E19)</f>
        <v>0</v>
      </c>
      <c r="F20" s="1388">
        <f t="shared" ref="F20:K20" si="3">SUM(F19)</f>
        <v>242000</v>
      </c>
      <c r="G20" s="1388">
        <f t="shared" si="3"/>
        <v>0</v>
      </c>
      <c r="H20" s="1388">
        <f t="shared" si="3"/>
        <v>242000</v>
      </c>
      <c r="I20" s="1388">
        <f t="shared" si="3"/>
        <v>0</v>
      </c>
      <c r="J20" s="1388">
        <f t="shared" si="3"/>
        <v>242000</v>
      </c>
      <c r="K20" s="1388">
        <f t="shared" si="3"/>
        <v>0</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2153</v>
      </c>
      <c r="C24" s="1390"/>
      <c r="D24" s="1389"/>
      <c r="E24" s="1388">
        <f>SUM(E20,E16)</f>
        <v>0</v>
      </c>
      <c r="F24" s="1388">
        <f t="shared" ref="F24:K24" si="4">SUM(F20,F16)</f>
        <v>499741</v>
      </c>
      <c r="G24" s="1388">
        <f t="shared" si="4"/>
        <v>0</v>
      </c>
      <c r="H24" s="1388">
        <f t="shared" si="4"/>
        <v>499741</v>
      </c>
      <c r="I24" s="1388">
        <f t="shared" si="4"/>
        <v>0</v>
      </c>
      <c r="J24" s="1388">
        <f t="shared" si="4"/>
        <v>499741</v>
      </c>
      <c r="K24" s="1388">
        <f t="shared" si="4"/>
        <v>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zoomScale="110" zoomScaleNormal="110" workbookViewId="0">
      <selection sqref="A1:XFD104857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Gillespie CUSD 7</v>
      </c>
      <c r="C1" s="2480"/>
      <c r="D1" s="2480"/>
      <c r="E1" s="2480"/>
      <c r="F1" s="2480"/>
      <c r="G1" s="2480"/>
      <c r="H1" s="2480"/>
      <c r="I1" s="2480"/>
      <c r="J1" s="2480"/>
      <c r="K1" s="2480"/>
    </row>
    <row r="2" spans="2:12" ht="15" x14ac:dyDescent="0.2">
      <c r="B2" s="2481">
        <f>'Single Audit Cover'!E7</f>
        <v>40056007026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2130</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2131</v>
      </c>
      <c r="C12" s="1390"/>
      <c r="D12" s="1389"/>
      <c r="E12" s="1388">
        <f>' SEFA'!E24+' SEFA (2)'!E24</f>
        <v>655853</v>
      </c>
      <c r="F12" s="1388">
        <f>' SEFA'!F24+' SEFA (2)'!F24</f>
        <v>909038</v>
      </c>
      <c r="G12" s="1388">
        <f>' SEFA'!G24+' SEFA (2)'!G24</f>
        <v>758621</v>
      </c>
      <c r="H12" s="1388">
        <f>' SEFA'!H24+' SEFA (2)'!H24</f>
        <v>914543</v>
      </c>
      <c r="I12" s="1388">
        <f>' SEFA'!I24+' SEFA (2)'!I24</f>
        <v>5385</v>
      </c>
      <c r="J12" s="1388">
        <f>' SEFA'!J24+' SEFA (2)'!J24</f>
        <v>1678549</v>
      </c>
      <c r="K12" s="1388">
        <f>' SEFA'!K24+' SEFA (2)'!K24</f>
        <v>889450</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2132</v>
      </c>
      <c r="C14" s="1390"/>
      <c r="D14" s="1389"/>
      <c r="E14" s="1388">
        <f>SUM(' SEFA (3)'!E24)</f>
        <v>0</v>
      </c>
      <c r="F14" s="1388">
        <f>SUM(' SEFA (3)'!F24)</f>
        <v>23169</v>
      </c>
      <c r="G14" s="1388">
        <f>SUM(' SEFA (3)'!G24)</f>
        <v>0</v>
      </c>
      <c r="H14" s="1388">
        <f>SUM(' SEFA (3)'!H24)</f>
        <v>23169</v>
      </c>
      <c r="I14" s="1388">
        <f>SUM(' SEFA (3)'!I24)</f>
        <v>0</v>
      </c>
      <c r="J14" s="1388">
        <f>SUM(' SEFA (3)'!J24)</f>
        <v>23169</v>
      </c>
      <c r="K14" s="1388">
        <f>SUM(' SEFA (3)'!K24)</f>
        <v>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2133</v>
      </c>
      <c r="C16" s="1390"/>
      <c r="D16" s="1389"/>
      <c r="E16" s="1388">
        <f>SUM(' SEFA (4)'!E24)</f>
        <v>0</v>
      </c>
      <c r="F16" s="1388">
        <f>SUM(' SEFA (4)'!F24)</f>
        <v>499741</v>
      </c>
      <c r="G16" s="1388">
        <f>SUM(' SEFA (4)'!G24)</f>
        <v>0</v>
      </c>
      <c r="H16" s="1388">
        <f>SUM(' SEFA (4)'!H24)</f>
        <v>499741</v>
      </c>
      <c r="I16" s="1388">
        <f>SUM(' SEFA (4)'!I24)</f>
        <v>0</v>
      </c>
      <c r="J16" s="1388">
        <f>SUM(' SEFA (4)'!J24)</f>
        <v>499741</v>
      </c>
      <c r="K16" s="1388">
        <f>SUM(' SEFA (4)'!K24)</f>
        <v>0</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2134</v>
      </c>
      <c r="C24" s="1390"/>
      <c r="D24" s="1389"/>
      <c r="E24" s="1388">
        <f>SUM(E12:E23)</f>
        <v>655853</v>
      </c>
      <c r="F24" s="1388">
        <f t="shared" ref="F24:K24" si="0">SUM(F12:F23)</f>
        <v>1431948</v>
      </c>
      <c r="G24" s="1388">
        <f t="shared" si="0"/>
        <v>758621</v>
      </c>
      <c r="H24" s="1388">
        <f t="shared" si="0"/>
        <v>1437453</v>
      </c>
      <c r="I24" s="1388">
        <f t="shared" si="0"/>
        <v>5385</v>
      </c>
      <c r="J24" s="1388">
        <f t="shared" si="0"/>
        <v>2201459</v>
      </c>
      <c r="K24" s="1388">
        <f t="shared" si="0"/>
        <v>889450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J42" sqref="J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Gillespie CUSD 7</v>
      </c>
      <c r="B1" s="2488"/>
      <c r="C1" s="2488"/>
      <c r="D1" s="2488"/>
      <c r="E1" s="1434"/>
    </row>
    <row r="2" spans="1:7" ht="13.5" customHeight="1" x14ac:dyDescent="0.2">
      <c r="A2" s="2489">
        <f>'Single Audit Cover'!E7</f>
        <v>40056007026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2155</v>
      </c>
      <c r="B7" s="2496"/>
      <c r="C7" s="2496"/>
      <c r="D7" s="2496"/>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t="s">
        <v>2090</v>
      </c>
      <c r="F10" s="2061" t="s">
        <v>106</v>
      </c>
      <c r="G10" s="2055"/>
    </row>
    <row r="11" spans="1:7" ht="22.5" customHeight="1" x14ac:dyDescent="0.2">
      <c r="A11" s="1357" t="s">
        <v>2073</v>
      </c>
      <c r="C11" s="1353"/>
      <c r="D11" s="1353"/>
    </row>
    <row r="12" spans="1:7" x14ac:dyDescent="0.2">
      <c r="A12" s="2495" t="s">
        <v>2156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2154</v>
      </c>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5" t="s">
        <v>2157</v>
      </c>
      <c r="B31" s="2485"/>
      <c r="C31" s="2485"/>
      <c r="D31" s="2485"/>
      <c r="E31" s="1427"/>
    </row>
    <row r="32" spans="1:6" ht="13.5" customHeight="1" x14ac:dyDescent="0.2">
      <c r="A32" s="1533" t="s">
        <v>1816</v>
      </c>
      <c r="B32" s="1730"/>
      <c r="C32" s="1733">
        <v>26774</v>
      </c>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2022</v>
      </c>
      <c r="C45" s="2486"/>
      <c r="D45" s="2486"/>
      <c r="E45" s="1423"/>
    </row>
    <row r="46" spans="1:5" s="1372" customFormat="1" ht="33.75" customHeight="1" x14ac:dyDescent="0.2">
      <c r="A46" s="1422">
        <v>6</v>
      </c>
      <c r="B46" s="2483" t="s">
        <v>2078</v>
      </c>
      <c r="C46" s="2483"/>
      <c r="D46" s="2483"/>
    </row>
    <row r="47" spans="1:5" ht="45.75" customHeight="1" x14ac:dyDescent="0.2">
      <c r="A47" s="1422">
        <v>7</v>
      </c>
      <c r="B47" s="2483" t="s">
        <v>2079</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O41" sqref="O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Gillespie CUSD 7</v>
      </c>
      <c r="C1" s="2507"/>
      <c r="D1" s="2507"/>
      <c r="E1" s="2507"/>
      <c r="F1" s="2507"/>
      <c r="G1" s="2507"/>
      <c r="H1" s="2507"/>
      <c r="I1" s="2507"/>
      <c r="J1" s="1473"/>
    </row>
    <row r="2" spans="2:10" s="1367" customFormat="1" ht="12.75" customHeight="1" x14ac:dyDescent="0.2">
      <c r="B2" s="2508">
        <f>'Single Audit Cover'!E7</f>
        <v>40056007026</v>
      </c>
      <c r="C2" s="2509"/>
      <c r="D2" s="2509"/>
      <c r="E2" s="2509"/>
      <c r="F2" s="2509"/>
      <c r="G2" s="2509"/>
      <c r="H2" s="2509"/>
      <c r="I2" s="2509"/>
      <c r="J2" s="1473"/>
    </row>
    <row r="3" spans="2:10" s="1367" customFormat="1" ht="12.75" customHeight="1" x14ac:dyDescent="0.2">
      <c r="B3" s="2510" t="s">
        <v>1567</v>
      </c>
      <c r="C3" s="2494"/>
      <c r="D3" s="2494"/>
      <c r="E3" s="2494"/>
      <c r="F3" s="2494"/>
      <c r="G3" s="2494"/>
      <c r="H3" s="2494"/>
      <c r="I3" s="2494"/>
      <c r="J3" s="1472"/>
    </row>
    <row r="4" spans="2:10" s="1367" customFormat="1" ht="12.75" customHeight="1" x14ac:dyDescent="0.2">
      <c r="B4" s="2510"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5" t="s">
        <v>2158</v>
      </c>
      <c r="D11" s="250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t="s">
        <v>2159</v>
      </c>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10.555</v>
      </c>
      <c r="C37" s="2502" t="s">
        <v>2160</v>
      </c>
      <c r="D37" s="2503"/>
      <c r="E37" s="2503"/>
      <c r="F37" s="2503"/>
      <c r="G37" s="2503"/>
      <c r="H37" s="2503"/>
      <c r="I37" s="2504"/>
    </row>
    <row r="38" spans="1:9" ht="20.45" customHeight="1" x14ac:dyDescent="0.2">
      <c r="B38" s="1444">
        <v>10.553000000000001</v>
      </c>
      <c r="C38" s="2502" t="s">
        <v>2161</v>
      </c>
      <c r="D38" s="2503"/>
      <c r="E38" s="2503"/>
      <c r="F38" s="2503"/>
      <c r="G38" s="2503"/>
      <c r="H38" s="2503"/>
      <c r="I38" s="2504"/>
    </row>
    <row r="39" spans="1:9" ht="20.65" customHeight="1" x14ac:dyDescent="0.2">
      <c r="B39" s="1444">
        <v>10.558999999999999</v>
      </c>
      <c r="C39" s="2497" t="s">
        <v>2162</v>
      </c>
      <c r="D39" s="2498"/>
      <c r="E39" s="2498"/>
      <c r="F39" s="2498"/>
      <c r="G39" s="2498"/>
      <c r="H39" s="2498"/>
      <c r="I39" s="2499"/>
    </row>
    <row r="40" spans="1:9" ht="20.65" customHeight="1" x14ac:dyDescent="0.2">
      <c r="B40" s="1444">
        <v>84.01</v>
      </c>
      <c r="C40" s="2497" t="s">
        <v>2123</v>
      </c>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v>750000</v>
      </c>
      <c r="F44" s="2500"/>
      <c r="G44" s="2500"/>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XFD104857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Gillespie CUSD 7</v>
      </c>
      <c r="C1" s="2506"/>
      <c r="D1" s="2506"/>
      <c r="E1" s="2506"/>
      <c r="F1" s="2506"/>
      <c r="G1" s="2506"/>
      <c r="H1" s="2506"/>
      <c r="I1" s="2506"/>
      <c r="J1" s="2506"/>
      <c r="K1" s="2506"/>
      <c r="L1" s="1521"/>
      <c r="M1" s="1521"/>
    </row>
    <row r="2" spans="1:13" ht="12" customHeight="1" x14ac:dyDescent="0.2">
      <c r="B2" s="2508">
        <f>'Single Audit Cover'!E7</f>
        <v>40056007026</v>
      </c>
      <c r="C2" s="2508"/>
      <c r="D2" s="2508"/>
      <c r="E2" s="2508"/>
      <c r="F2" s="2508"/>
      <c r="G2" s="2508"/>
      <c r="H2" s="2508"/>
      <c r="I2" s="2508"/>
      <c r="J2" s="2508"/>
      <c r="K2" s="2508"/>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2163</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XFD104857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Gillespie CUSD 7</v>
      </c>
      <c r="C1" s="2520"/>
      <c r="D1" s="2520"/>
      <c r="E1" s="2520"/>
      <c r="F1" s="2520"/>
      <c r="G1" s="2520"/>
      <c r="H1" s="2520"/>
      <c r="I1" s="2520"/>
      <c r="J1" s="2520"/>
      <c r="K1" s="2520"/>
      <c r="L1" s="1542"/>
    </row>
    <row r="2" spans="1:12" ht="12.75" customHeight="1" x14ac:dyDescent="0.2">
      <c r="B2" s="2521">
        <f>'Single Audit Cover'!E7</f>
        <v>40056007026</v>
      </c>
      <c r="C2" s="2521"/>
      <c r="D2" s="2521"/>
      <c r="E2" s="2521"/>
      <c r="F2" s="2521"/>
      <c r="G2" s="2521"/>
      <c r="H2" s="2521"/>
      <c r="I2" s="2521"/>
      <c r="J2" s="2521"/>
      <c r="K2" s="2521"/>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t="s">
        <v>2163</v>
      </c>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XFD104857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Gillespie CUSD 7</v>
      </c>
      <c r="C1" s="2506"/>
      <c r="D1" s="2506"/>
      <c r="E1" s="1554"/>
    </row>
    <row r="2" spans="2:5" s="1387" customFormat="1" ht="12.75" customHeight="1" x14ac:dyDescent="0.2">
      <c r="B2" s="2508">
        <f>'Single Audit Cover'!E7</f>
        <v>40056007026</v>
      </c>
      <c r="C2" s="2508"/>
      <c r="D2" s="2508"/>
      <c r="E2" s="1553"/>
    </row>
    <row r="3" spans="2:5" s="1346" customFormat="1" ht="12.75" customHeight="1" x14ac:dyDescent="0.2">
      <c r="B3" s="2493" t="s">
        <v>1618</v>
      </c>
      <c r="C3" s="2493"/>
      <c r="D3" s="2493"/>
      <c r="E3" s="1978"/>
    </row>
    <row r="4" spans="2:5" s="1387" customFormat="1" ht="12.75" customHeight="1" x14ac:dyDescent="0.2">
      <c r="B4" s="2523" t="str">
        <f>'[1]Single Audit Cover'!A4</f>
        <v>Year Ending June 30, 2016</v>
      </c>
      <c r="C4" s="2523"/>
      <c r="D4" s="2523"/>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2164</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XFD104857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Gillespie CUSD 7</v>
      </c>
      <c r="C1" s="2506"/>
      <c r="D1" s="2506"/>
      <c r="E1" s="2506"/>
      <c r="F1" s="1542"/>
      <c r="G1" s="1542"/>
      <c r="H1" s="1542"/>
      <c r="I1" s="1542"/>
      <c r="J1" s="1542"/>
      <c r="K1" s="1542"/>
      <c r="L1" s="1542"/>
    </row>
    <row r="2" spans="2:12" ht="13.5" customHeight="1" x14ac:dyDescent="0.2">
      <c r="B2" s="2508">
        <f>'Single Audit Cover'!E7</f>
        <v>40056007026</v>
      </c>
      <c r="C2" s="2508"/>
      <c r="D2" s="2508"/>
      <c r="E2" s="2508"/>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2114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40056007026</v>
      </c>
    </row>
    <row r="3" spans="1:2" x14ac:dyDescent="0.2">
      <c r="A3" t="s">
        <v>1132</v>
      </c>
      <c r="B3" s="1232" t="str">
        <f>COVER!A15</f>
        <v>MACOUPIN</v>
      </c>
    </row>
    <row r="4" spans="1:2" x14ac:dyDescent="0.2">
      <c r="A4" t="s">
        <v>1188</v>
      </c>
      <c r="B4" s="1232" t="str">
        <f>COVER!A17</f>
        <v>Gillespie CUSD 7</v>
      </c>
    </row>
    <row r="5" spans="1:2" x14ac:dyDescent="0.2">
      <c r="A5" t="s">
        <v>819</v>
      </c>
      <c r="B5" s="1232" t="str">
        <f>COVER!A38</f>
        <v>JOE TIEMAN</v>
      </c>
    </row>
    <row r="6" spans="1:2" x14ac:dyDescent="0.2">
      <c r="A6" t="s">
        <v>824</v>
      </c>
      <c r="B6" s="1232">
        <f>COVER!P35</f>
        <v>0</v>
      </c>
    </row>
    <row r="7" spans="1:2" x14ac:dyDescent="0.2">
      <c r="A7" t="s">
        <v>820</v>
      </c>
      <c r="B7" s="1232">
        <f>COVER!I38</f>
        <v>0</v>
      </c>
    </row>
    <row r="8" spans="1:2" x14ac:dyDescent="0.2">
      <c r="A8" t="s">
        <v>821</v>
      </c>
      <c r="B8" s="1232" t="str">
        <f>COVER!T38</f>
        <v>MICHELLE MUELLER</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060-003363</v>
      </c>
    </row>
    <row r="16" spans="1:2" x14ac:dyDescent="0.2">
      <c r="A16" t="s">
        <v>501</v>
      </c>
      <c r="B16" s="1232" t="str">
        <f>COVER!T13</f>
        <v>LOY MILLER TALLEY, PC</v>
      </c>
    </row>
    <row r="17" spans="1:2" x14ac:dyDescent="0.2">
      <c r="A17" t="s">
        <v>1052</v>
      </c>
      <c r="B17" s="1232" t="str">
        <f>COVER!T15</f>
        <v>KENNETH E. LOY, CPA</v>
      </c>
    </row>
    <row r="18" spans="1:2" x14ac:dyDescent="0.2">
      <c r="A18" t="s">
        <v>1370</v>
      </c>
      <c r="B18" s="1232" t="str">
        <f>COVER!T17</f>
        <v>#2 CROSSROADS CT.</v>
      </c>
    </row>
    <row r="19" spans="1:2" x14ac:dyDescent="0.2">
      <c r="A19" t="s">
        <v>1054</v>
      </c>
      <c r="B19" s="1232">
        <f>COVER!T25</f>
        <v>0</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618-465-1196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35374</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240434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1902350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1902350</v>
      </c>
      <c r="D92" s="14" t="str">
        <f t="shared" si="0"/>
        <v>Error?</v>
      </c>
    </row>
    <row r="93" spans="1:4" x14ac:dyDescent="0.2">
      <c r="A93" s="55">
        <v>32</v>
      </c>
      <c r="B93" s="1232">
        <f>'Assets-Liab 5-6'!C41</f>
        <v>1902350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470785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470785</v>
      </c>
      <c r="D123" s="14" t="str">
        <f t="shared" si="0"/>
        <v>Error?</v>
      </c>
    </row>
    <row r="124" spans="1:4" x14ac:dyDescent="0.2">
      <c r="A124" s="55">
        <v>63</v>
      </c>
      <c r="B124" s="1232">
        <f>'Assets-Liab 5-6'!D41</f>
        <v>470785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103417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103417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85000</v>
      </c>
      <c r="C169" s="14" t="s">
        <v>672</v>
      </c>
      <c r="D169" s="14" t="str">
        <f t="shared" si="1"/>
        <v>Error?</v>
      </c>
    </row>
    <row r="170" spans="1:4" x14ac:dyDescent="0.2">
      <c r="A170" s="55">
        <v>109</v>
      </c>
      <c r="B170" s="1232">
        <f>'Assets-Liab 5-6'!F39</f>
        <v>-80088</v>
      </c>
      <c r="D170" s="14" t="str">
        <f t="shared" si="1"/>
        <v>Error?</v>
      </c>
    </row>
    <row r="171" spans="1:4" x14ac:dyDescent="0.2">
      <c r="A171" s="55">
        <v>110</v>
      </c>
      <c r="B171" s="1232">
        <f>'Assets-Liab 5-6'!F41</f>
        <v>4912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15000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111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128706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128706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438409</v>
      </c>
      <c r="D273" s="14" t="str">
        <f t="shared" si="3"/>
        <v>Error?</v>
      </c>
    </row>
    <row r="274" spans="1:4" x14ac:dyDescent="0.2">
      <c r="A274" s="55">
        <v>213</v>
      </c>
      <c r="B274" s="1232">
        <f>'Assets-Liab 5-6'!M17</f>
        <v>36401985</v>
      </c>
      <c r="D274" s="14" t="str">
        <f t="shared" si="3"/>
        <v>Error?</v>
      </c>
    </row>
    <row r="275" spans="1:4" x14ac:dyDescent="0.2">
      <c r="A275" s="55">
        <v>214</v>
      </c>
      <c r="B275" s="1232">
        <f>'Assets-Liab 5-6'!M18</f>
        <v>226522</v>
      </c>
      <c r="D275" s="14" t="str">
        <f t="shared" si="3"/>
        <v>Error?</v>
      </c>
    </row>
    <row r="276" spans="1:4" x14ac:dyDescent="0.2">
      <c r="A276" s="55">
        <v>215</v>
      </c>
      <c r="B276" s="1232">
        <f>'Assets-Liab 5-6'!M19</f>
        <v>2844510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39911426</v>
      </c>
      <c r="C279" s="14" t="s">
        <v>672</v>
      </c>
      <c r="D279" s="14" t="str">
        <f t="shared" si="3"/>
        <v>Error?</v>
      </c>
    </row>
    <row r="280" spans="1:4" x14ac:dyDescent="0.2">
      <c r="A280" s="55">
        <v>219</v>
      </c>
      <c r="B280" s="1232">
        <f>'Assets-Liab 5-6'!M40</f>
        <v>39911426</v>
      </c>
      <c r="D280" s="14" t="str">
        <f t="shared" si="3"/>
        <v>Error?</v>
      </c>
    </row>
    <row r="281" spans="1:4" x14ac:dyDescent="0.2">
      <c r="A281" s="55">
        <v>220</v>
      </c>
      <c r="B281" s="1232">
        <f>'Assets-Liab 5-6'!M41</f>
        <v>39911426</v>
      </c>
      <c r="C281" s="14" t="s">
        <v>672</v>
      </c>
      <c r="D281" s="14" t="str">
        <f t="shared" si="3"/>
        <v>Error?</v>
      </c>
    </row>
    <row r="282" spans="1:4" x14ac:dyDescent="0.2">
      <c r="A282" s="55">
        <v>221</v>
      </c>
      <c r="B282" s="1232">
        <f>'Assets-Liab 5-6'!N21</f>
        <v>103417</v>
      </c>
      <c r="D282" s="14" t="str">
        <f t="shared" si="3"/>
        <v>Error?</v>
      </c>
    </row>
    <row r="283" spans="1:4" x14ac:dyDescent="0.2">
      <c r="A283" s="55">
        <v>222</v>
      </c>
      <c r="B283" s="1232">
        <f>'Assets-Liab 5-6'!N22</f>
        <v>10209346</v>
      </c>
      <c r="D283" s="14" t="str">
        <f t="shared" si="3"/>
        <v>Error?</v>
      </c>
    </row>
    <row r="284" spans="1:4" x14ac:dyDescent="0.2">
      <c r="A284" s="55">
        <v>223</v>
      </c>
      <c r="B284" s="1232">
        <f>'Assets-Liab 5-6'!N23</f>
        <v>10312763</v>
      </c>
      <c r="C284" s="14" t="s">
        <v>672</v>
      </c>
      <c r="D284" s="14" t="str">
        <f t="shared" si="3"/>
        <v>Error?</v>
      </c>
    </row>
    <row r="285" spans="1:4" x14ac:dyDescent="0.2">
      <c r="A285" s="55">
        <v>224</v>
      </c>
      <c r="B285" s="1232">
        <f>'Assets-Liab 5-6'!N36</f>
        <v>10312763</v>
      </c>
      <c r="D285" s="14" t="str">
        <f t="shared" si="3"/>
        <v>Error?</v>
      </c>
    </row>
    <row r="286" spans="1:4" x14ac:dyDescent="0.2">
      <c r="A286" s="83">
        <v>225</v>
      </c>
      <c r="D286" s="14" t="str">
        <f t="shared" si="3"/>
        <v>OK</v>
      </c>
    </row>
    <row r="287" spans="1:4" x14ac:dyDescent="0.2">
      <c r="A287" s="55">
        <v>226</v>
      </c>
      <c r="B287" s="1232">
        <f>'Assets-Liab 5-6'!N37</f>
        <v>10312763</v>
      </c>
      <c r="C287" s="14" t="s">
        <v>672</v>
      </c>
      <c r="D287" s="14" t="str">
        <f t="shared" si="3"/>
        <v>Error?</v>
      </c>
    </row>
    <row r="288" spans="1:4" x14ac:dyDescent="0.2">
      <c r="A288" s="55">
        <v>227</v>
      </c>
      <c r="B288" s="1232">
        <f>'Assets-Liab 5-6'!N41</f>
        <v>10312763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3560907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286861</v>
      </c>
      <c r="D717" s="14" t="str">
        <f t="shared" si="10"/>
        <v>Error?</v>
      </c>
    </row>
    <row r="718" spans="1:4" x14ac:dyDescent="0.2">
      <c r="A718" s="55">
        <v>657</v>
      </c>
      <c r="B718" s="1232">
        <f>'Expenditures 15-22'!C14</f>
        <v>112728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4711747</v>
      </c>
      <c r="C720" s="14" t="s">
        <v>672</v>
      </c>
      <c r="D720" s="14" t="str">
        <f t="shared" si="10"/>
        <v>Error?</v>
      </c>
    </row>
    <row r="721" spans="1:4" x14ac:dyDescent="0.2">
      <c r="A721" s="55">
        <v>660</v>
      </c>
      <c r="B721" s="1232">
        <f>'Expenditures 15-22'!C36</f>
        <v>3335</v>
      </c>
      <c r="D721" s="14" t="str">
        <f t="shared" si="10"/>
        <v>Error?</v>
      </c>
    </row>
    <row r="722" spans="1:4" x14ac:dyDescent="0.2">
      <c r="A722" s="55">
        <v>661</v>
      </c>
      <c r="B722" s="1232">
        <f>'Expenditures 15-22'!C37</f>
        <v>146283</v>
      </c>
      <c r="D722" s="14" t="str">
        <f t="shared" si="10"/>
        <v>Error?</v>
      </c>
    </row>
    <row r="723" spans="1:4" x14ac:dyDescent="0.2">
      <c r="A723" s="55">
        <v>662</v>
      </c>
      <c r="B723" s="1232">
        <f>'Expenditures 15-22'!C38</f>
        <v>120961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97849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368428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100249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100249</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172794</v>
      </c>
      <c r="D733" s="14" t="str">
        <f t="shared" si="10"/>
        <v>Error?</v>
      </c>
    </row>
    <row r="734" spans="1:4" x14ac:dyDescent="0.2">
      <c r="A734" s="55">
        <v>673</v>
      </c>
      <c r="B734" s="1232">
        <f>'Expenditures 15-22'!C53</f>
        <v>172794</v>
      </c>
      <c r="C734" s="14" t="s">
        <v>672</v>
      </c>
      <c r="D734" s="14" t="str">
        <f t="shared" si="10"/>
        <v>Error?</v>
      </c>
    </row>
    <row r="735" spans="1:4" x14ac:dyDescent="0.2">
      <c r="A735" s="55">
        <v>674</v>
      </c>
      <c r="B735" s="1232">
        <f>'Expenditures 15-22'!C55</f>
        <v>363258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363258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81268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152439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233707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88391</v>
      </c>
      <c r="D751" s="14" t="str">
        <f t="shared" si="10"/>
        <v>Error?</v>
      </c>
    </row>
    <row r="752" spans="1:4" x14ac:dyDescent="0.2">
      <c r="A752" s="83">
        <v>691</v>
      </c>
      <c r="D752" s="14" t="str">
        <f t="shared" si="10"/>
        <v>OK</v>
      </c>
    </row>
    <row r="753" spans="1:4" x14ac:dyDescent="0.2">
      <c r="A753" s="55">
        <v>692</v>
      </c>
      <c r="B753" s="1232">
        <f>'Expenditures 15-22'!C72</f>
        <v>88391</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1326827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6038574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730862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64536</v>
      </c>
      <c r="D775" s="14" t="str">
        <f t="shared" si="11"/>
        <v>Error?</v>
      </c>
    </row>
    <row r="776" spans="1:4" x14ac:dyDescent="0.2">
      <c r="A776" s="55">
        <v>715</v>
      </c>
      <c r="B776" s="1232">
        <f>'Expenditures 15-22'!D14</f>
        <v>11167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1036906</v>
      </c>
      <c r="C778" s="14" t="s">
        <v>672</v>
      </c>
      <c r="D778" s="14" t="str">
        <f t="shared" si="11"/>
        <v>Error?</v>
      </c>
    </row>
    <row r="779" spans="1:4" x14ac:dyDescent="0.2">
      <c r="A779" s="55">
        <v>718</v>
      </c>
      <c r="B779" s="1232">
        <f>'Expenditures 15-22'!D36</f>
        <v>397</v>
      </c>
      <c r="D779" s="14" t="str">
        <f t="shared" si="11"/>
        <v>Error?</v>
      </c>
    </row>
    <row r="780" spans="1:4" x14ac:dyDescent="0.2">
      <c r="A780" s="55">
        <v>719</v>
      </c>
      <c r="B780" s="1232">
        <f>'Expenditures 15-22'!D37</f>
        <v>32352</v>
      </c>
      <c r="D780" s="14" t="str">
        <f t="shared" si="11"/>
        <v>Error?</v>
      </c>
    </row>
    <row r="781" spans="1:4" x14ac:dyDescent="0.2">
      <c r="A781" s="55">
        <v>720</v>
      </c>
      <c r="B781" s="1232">
        <f>'Expenditures 15-22'!D38</f>
        <v>26745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17865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77359</v>
      </c>
      <c r="C785" s="14" t="s">
        <v>672</v>
      </c>
      <c r="D785" s="14" t="str">
        <f t="shared" si="11"/>
        <v>Error?</v>
      </c>
    </row>
    <row r="786" spans="1:4" x14ac:dyDescent="0.2">
      <c r="A786" s="55">
        <v>725</v>
      </c>
      <c r="B786" s="1232">
        <f>'Expenditures 15-22'!D44</f>
        <v>348</v>
      </c>
      <c r="D786" s="14" t="str">
        <f t="shared" si="11"/>
        <v>Error?</v>
      </c>
    </row>
    <row r="787" spans="1:4" x14ac:dyDescent="0.2">
      <c r="A787" s="55">
        <v>726</v>
      </c>
      <c r="B787" s="1232">
        <f>'Expenditures 15-22'!D45</f>
        <v>12565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12913</v>
      </c>
      <c r="C789" s="14" t="s">
        <v>672</v>
      </c>
      <c r="D789" s="14" t="str">
        <f t="shared" si="11"/>
        <v>Error?</v>
      </c>
    </row>
    <row r="790" spans="1:4" x14ac:dyDescent="0.2">
      <c r="A790" s="55">
        <v>729</v>
      </c>
      <c r="B790" s="1232">
        <f>'Expenditures 15-22'!D49</f>
        <v>3978</v>
      </c>
      <c r="D790" s="14" t="str">
        <f t="shared" si="11"/>
        <v>Error?</v>
      </c>
    </row>
    <row r="791" spans="1:4" x14ac:dyDescent="0.2">
      <c r="A791" s="55">
        <v>730</v>
      </c>
      <c r="B791" s="1232">
        <f>'Expenditures 15-22'!D50</f>
        <v>43360</v>
      </c>
      <c r="D791" s="14" t="str">
        <f t="shared" si="11"/>
        <v>Error?</v>
      </c>
    </row>
    <row r="792" spans="1:4" x14ac:dyDescent="0.2">
      <c r="A792" s="55">
        <v>731</v>
      </c>
      <c r="B792" s="1232">
        <f>'Expenditures 15-22'!D53</f>
        <v>47338</v>
      </c>
      <c r="C792" s="14" t="s">
        <v>672</v>
      </c>
      <c r="D792" s="14" t="str">
        <f t="shared" si="11"/>
        <v>Error?</v>
      </c>
    </row>
    <row r="793" spans="1:4" x14ac:dyDescent="0.2">
      <c r="A793" s="55">
        <v>732</v>
      </c>
      <c r="B793" s="1232">
        <f>'Expenditures 15-22'!D55</f>
        <v>92590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92590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6122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30610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36732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6664</v>
      </c>
      <c r="D809" s="14" t="str">
        <f t="shared" si="11"/>
        <v>Error?</v>
      </c>
    </row>
    <row r="810" spans="1:4" x14ac:dyDescent="0.2">
      <c r="A810" s="83">
        <v>749</v>
      </c>
      <c r="D810" s="14" t="str">
        <f t="shared" si="11"/>
        <v>OK</v>
      </c>
    </row>
    <row r="811" spans="1:4" x14ac:dyDescent="0.2">
      <c r="A811" s="55">
        <v>750</v>
      </c>
      <c r="B811" s="1232">
        <f>'Expenditures 15-22'!D72</f>
        <v>6664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273596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1310502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74776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935</v>
      </c>
      <c r="D833" s="14" t="str">
        <f t="shared" si="12"/>
        <v>Error?</v>
      </c>
    </row>
    <row r="834" spans="1:4" x14ac:dyDescent="0.2">
      <c r="A834" s="55">
        <v>773</v>
      </c>
      <c r="B834" s="1232">
        <f>'Expenditures 15-22'!E14</f>
        <v>27143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109951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554</v>
      </c>
      <c r="D838" s="14" t="str">
        <f t="shared" si="12"/>
        <v>Error?</v>
      </c>
    </row>
    <row r="839" spans="1:4" x14ac:dyDescent="0.2">
      <c r="A839" s="55">
        <v>778</v>
      </c>
      <c r="B839" s="1232">
        <f>'Expenditures 15-22'!E38</f>
        <v>522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1076</v>
      </c>
      <c r="C843" s="14" t="s">
        <v>672</v>
      </c>
      <c r="D843" s="14" t="str">
        <f t="shared" si="12"/>
        <v>Error?</v>
      </c>
    </row>
    <row r="844" spans="1:4" x14ac:dyDescent="0.2">
      <c r="A844" s="55">
        <v>783</v>
      </c>
      <c r="B844" s="1232">
        <f>'Expenditures 15-22'!E44</f>
        <v>1586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1586</v>
      </c>
      <c r="C847" s="14" t="s">
        <v>672</v>
      </c>
      <c r="D847" s="14" t="str">
        <f t="shared" si="12"/>
        <v>Error?</v>
      </c>
    </row>
    <row r="848" spans="1:4" x14ac:dyDescent="0.2">
      <c r="A848" s="55">
        <v>787</v>
      </c>
      <c r="B848" s="1232">
        <f>'Expenditures 15-22'!E49</f>
        <v>55885</v>
      </c>
      <c r="D848" s="14" t="str">
        <f t="shared" si="12"/>
        <v>Error?</v>
      </c>
    </row>
    <row r="849" spans="1:4" x14ac:dyDescent="0.2">
      <c r="A849" s="55">
        <v>788</v>
      </c>
      <c r="B849" s="1232">
        <f>'Expenditures 15-22'!E50</f>
        <v>10524</v>
      </c>
      <c r="D849" s="14" t="str">
        <f t="shared" si="12"/>
        <v>Error?</v>
      </c>
    </row>
    <row r="850" spans="1:4" x14ac:dyDescent="0.2">
      <c r="A850" s="55">
        <v>789</v>
      </c>
      <c r="B850" s="1232">
        <f>'Expenditures 15-22'!E53</f>
        <v>66409</v>
      </c>
      <c r="C850" s="14" t="s">
        <v>672</v>
      </c>
      <c r="D850" s="14" t="str">
        <f t="shared" si="12"/>
        <v>Error?</v>
      </c>
    </row>
    <row r="851" spans="1:4" x14ac:dyDescent="0.2">
      <c r="A851" s="55">
        <v>790</v>
      </c>
      <c r="B851" s="1232">
        <f>'Expenditures 15-22'!E55</f>
        <v>11736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11736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54</v>
      </c>
      <c r="D855" s="14" t="str">
        <f t="shared" si="12"/>
        <v>Error?</v>
      </c>
    </row>
    <row r="856" spans="1:4" x14ac:dyDescent="0.2">
      <c r="A856" s="55">
        <v>795</v>
      </c>
      <c r="B856" s="1232">
        <f>'Expenditures 15-22'!E61</f>
        <v>54586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272036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326676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6804</v>
      </c>
      <c r="D867" s="14" t="str">
        <f t="shared" si="12"/>
        <v>Error?</v>
      </c>
    </row>
    <row r="868" spans="1:4" x14ac:dyDescent="0.2">
      <c r="A868" s="83">
        <v>807</v>
      </c>
      <c r="D868" s="14" t="str">
        <f t="shared" si="12"/>
        <v>OK</v>
      </c>
    </row>
    <row r="869" spans="1:4" x14ac:dyDescent="0.2">
      <c r="A869" s="55">
        <v>808</v>
      </c>
      <c r="B869" s="1232">
        <f>'Expenditures 15-22'!E72</f>
        <v>6804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414287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524238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122223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39755</v>
      </c>
      <c r="D891" s="14" t="str">
        <f t="shared" si="12"/>
        <v>Error?</v>
      </c>
    </row>
    <row r="892" spans="1:4" x14ac:dyDescent="0.2">
      <c r="A892" s="55">
        <v>831</v>
      </c>
      <c r="B892" s="1232">
        <f>'Expenditures 15-22'!F14</f>
        <v>16295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183881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758</v>
      </c>
      <c r="D896" s="14" t="str">
        <f t="shared" si="13"/>
        <v>Error?</v>
      </c>
    </row>
    <row r="897" spans="1:4" x14ac:dyDescent="0.2">
      <c r="A897" s="55">
        <v>836</v>
      </c>
      <c r="B897" s="1232">
        <f>'Expenditures 15-22'!F38</f>
        <v>3373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962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5093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1755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1755</v>
      </c>
      <c r="C905" s="14" t="s">
        <v>672</v>
      </c>
      <c r="D905" s="14" t="str">
        <f t="shared" si="13"/>
        <v>Error?</v>
      </c>
    </row>
    <row r="906" spans="1:4" x14ac:dyDescent="0.2">
      <c r="A906" s="55">
        <v>845</v>
      </c>
      <c r="B906" s="1232">
        <f>'Expenditures 15-22'!F49</f>
        <v>6041</v>
      </c>
      <c r="D906" s="14" t="str">
        <f t="shared" si="13"/>
        <v>Error?</v>
      </c>
    </row>
    <row r="907" spans="1:4" x14ac:dyDescent="0.2">
      <c r="A907" s="55">
        <v>846</v>
      </c>
      <c r="B907" s="1232">
        <f>'Expenditures 15-22'!F50</f>
        <v>7164</v>
      </c>
      <c r="D907" s="14" t="str">
        <f t="shared" si="13"/>
        <v>Error?</v>
      </c>
    </row>
    <row r="908" spans="1:4" x14ac:dyDescent="0.2">
      <c r="A908" s="55">
        <v>847</v>
      </c>
      <c r="B908" s="1232">
        <f>'Expenditures 15-22'!F53</f>
        <v>13205</v>
      </c>
      <c r="C908" s="14" t="s">
        <v>672</v>
      </c>
      <c r="D908" s="14" t="str">
        <f t="shared" si="13"/>
        <v>Error?</v>
      </c>
    </row>
    <row r="909" spans="1:4" x14ac:dyDescent="0.2">
      <c r="A909" s="55">
        <v>848</v>
      </c>
      <c r="B909" s="1232">
        <f>'Expenditures 15-22'!F55</f>
        <v>2106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2106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18609</v>
      </c>
      <c r="D925" s="14" t="str">
        <f t="shared" si="13"/>
        <v>Error?</v>
      </c>
    </row>
    <row r="926" spans="1:4" x14ac:dyDescent="0.2">
      <c r="A926" s="83">
        <v>865</v>
      </c>
      <c r="D926" s="14" t="str">
        <f t="shared" si="13"/>
        <v>OK</v>
      </c>
    </row>
    <row r="927" spans="1:4" x14ac:dyDescent="0.2">
      <c r="A927" s="55">
        <v>866</v>
      </c>
      <c r="B927" s="1232">
        <f>'Expenditures 15-22'!F72</f>
        <v>18609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40768</v>
      </c>
      <c r="C929" s="14" t="s">
        <v>672</v>
      </c>
      <c r="D929" s="14" t="str">
        <f t="shared" si="13"/>
        <v>Error?</v>
      </c>
    </row>
    <row r="930" spans="1:4" x14ac:dyDescent="0.2">
      <c r="A930" s="55">
        <v>869</v>
      </c>
      <c r="B930" s="1232">
        <f>'Expenditures 15-22'!F75</f>
        <v>1173</v>
      </c>
      <c r="D930" s="14" t="str">
        <f t="shared" si="13"/>
        <v>Error?</v>
      </c>
    </row>
    <row r="931" spans="1:4" x14ac:dyDescent="0.2">
      <c r="A931" s="55">
        <v>870</v>
      </c>
      <c r="B931" s="1232">
        <f>'Expenditures 15-22'!F114</f>
        <v>225822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19588</v>
      </c>
      <c r="D983" s="14" t="str">
        <f t="shared" si="14"/>
        <v>Error?</v>
      </c>
    </row>
    <row r="984" spans="1:4" x14ac:dyDescent="0.2">
      <c r="A984" s="83">
        <v>923</v>
      </c>
      <c r="D984" s="14" t="str">
        <f t="shared" si="14"/>
        <v>OK</v>
      </c>
    </row>
    <row r="985" spans="1:4" x14ac:dyDescent="0.2">
      <c r="A985" s="55">
        <v>924</v>
      </c>
      <c r="B985" s="1232">
        <f>'Expenditures 15-22'!G72</f>
        <v>19588</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19588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19588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692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151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843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1622</v>
      </c>
      <c r="D1022" s="14" t="str">
        <f t="shared" si="14"/>
        <v>Error?</v>
      </c>
    </row>
    <row r="1023" spans="1:4" x14ac:dyDescent="0.2">
      <c r="A1023" s="55">
        <v>962</v>
      </c>
      <c r="B1023" s="1232">
        <f>'Expenditures 15-22'!H50</f>
        <v>1043</v>
      </c>
      <c r="D1023" s="14" t="str">
        <f t="shared" ref="D1023:D1086" si="15">IF(ISBLANK(B1023),"OK",IF(A1023-B1023=0,"OK","Error?"))</f>
        <v>Error?</v>
      </c>
    </row>
    <row r="1024" spans="1:4" x14ac:dyDescent="0.2">
      <c r="A1024" s="55">
        <v>963</v>
      </c>
      <c r="B1024" s="1232">
        <f>'Expenditures 15-22'!H53</f>
        <v>2665</v>
      </c>
      <c r="C1024" s="14" t="s">
        <v>672</v>
      </c>
      <c r="D1024" s="14" t="str">
        <f t="shared" si="15"/>
        <v>Error?</v>
      </c>
    </row>
    <row r="1025" spans="1:4" x14ac:dyDescent="0.2">
      <c r="A1025" s="55">
        <v>964</v>
      </c>
      <c r="B1025" s="1232">
        <f>'Expenditures 15-22'!H55</f>
        <v>1718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1718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7479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7479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7581</v>
      </c>
      <c r="D1041" s="14" t="str">
        <f t="shared" si="15"/>
        <v>Error?</v>
      </c>
    </row>
    <row r="1042" spans="1:4" x14ac:dyDescent="0.2">
      <c r="A1042" s="83">
        <v>981</v>
      </c>
      <c r="D1042" s="14" t="str">
        <f t="shared" si="15"/>
        <v>OK</v>
      </c>
    </row>
    <row r="1043" spans="1:4" x14ac:dyDescent="0.2">
      <c r="A1043" s="55">
        <v>982</v>
      </c>
      <c r="B1043" s="1232">
        <f>'Expenditures 15-22'!H72</f>
        <v>7581</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19443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1026759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1047045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4489460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392087</v>
      </c>
      <c r="C1105" s="14" t="s">
        <v>672</v>
      </c>
      <c r="D1105" s="14" t="str">
        <f t="shared" si="16"/>
        <v>Error?</v>
      </c>
    </row>
    <row r="1106" spans="1:4" x14ac:dyDescent="0.2">
      <c r="A1106" s="55">
        <v>1045</v>
      </c>
      <c r="B1106" s="1232">
        <f>'Expenditures 15-22'!K14</f>
        <v>167484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6043328</v>
      </c>
      <c r="C1108" s="14" t="s">
        <v>672</v>
      </c>
      <c r="D1108" s="14" t="str">
        <f t="shared" si="16"/>
        <v>Error?</v>
      </c>
    </row>
    <row r="1109" spans="1:4" x14ac:dyDescent="0.2">
      <c r="A1109" s="55">
        <v>1048</v>
      </c>
      <c r="B1109" s="1232">
        <f>'Expenditures 15-22'!K36</f>
        <v>3732</v>
      </c>
      <c r="C1109" s="14" t="s">
        <v>672</v>
      </c>
      <c r="D1109" s="14" t="str">
        <f t="shared" si="16"/>
        <v>Error?</v>
      </c>
    </row>
    <row r="1110" spans="1:4" x14ac:dyDescent="0.2">
      <c r="A1110" s="55">
        <v>1049</v>
      </c>
      <c r="B1110" s="1232">
        <f>'Expenditures 15-22'!K37</f>
        <v>179947</v>
      </c>
      <c r="C1110" s="14" t="s">
        <v>672</v>
      </c>
      <c r="D1110" s="14" t="str">
        <f t="shared" si="16"/>
        <v>Error?</v>
      </c>
    </row>
    <row r="1111" spans="1:4" x14ac:dyDescent="0.2">
      <c r="A1111" s="55">
        <v>1050</v>
      </c>
      <c r="B1111" s="1232">
        <f>'Expenditures 15-22'!K38</f>
        <v>151601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116676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451956</v>
      </c>
      <c r="C1115" s="14" t="s">
        <v>672</v>
      </c>
      <c r="D1115" s="14" t="str">
        <f t="shared" si="16"/>
        <v>Error?</v>
      </c>
    </row>
    <row r="1116" spans="1:4" x14ac:dyDescent="0.2">
      <c r="A1116" s="55">
        <v>1055</v>
      </c>
      <c r="B1116" s="1232">
        <f>'Expenditures 15-22'!K44</f>
        <v>1934</v>
      </c>
      <c r="C1116" s="14" t="s">
        <v>672</v>
      </c>
      <c r="D1116" s="14" t="str">
        <f t="shared" si="16"/>
        <v>Error?</v>
      </c>
    </row>
    <row r="1117" spans="1:4" x14ac:dyDescent="0.2">
      <c r="A1117" s="55">
        <v>1056</v>
      </c>
      <c r="B1117" s="1232">
        <f>'Expenditures 15-22'!K45</f>
        <v>114569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116503</v>
      </c>
      <c r="C1119" s="14" t="s">
        <v>672</v>
      </c>
      <c r="D1119" s="14" t="str">
        <f t="shared" si="16"/>
        <v>Error?</v>
      </c>
    </row>
    <row r="1120" spans="1:4" x14ac:dyDescent="0.2">
      <c r="A1120" s="55">
        <v>1059</v>
      </c>
      <c r="B1120" s="1232">
        <f>'Expenditures 15-22'!K49</f>
        <v>67526</v>
      </c>
      <c r="C1120" s="14" t="s">
        <v>672</v>
      </c>
      <c r="D1120" s="14" t="str">
        <f t="shared" si="16"/>
        <v>Error?</v>
      </c>
    </row>
    <row r="1121" spans="1:4" x14ac:dyDescent="0.2">
      <c r="A1121" s="55">
        <v>1060</v>
      </c>
      <c r="B1121" s="1232">
        <f>'Expenditures 15-22'!K50</f>
        <v>234885</v>
      </c>
      <c r="C1121" s="14" t="s">
        <v>672</v>
      </c>
      <c r="D1121" s="14" t="str">
        <f t="shared" si="16"/>
        <v>Error?</v>
      </c>
    </row>
    <row r="1122" spans="1:4" x14ac:dyDescent="0.2">
      <c r="A1122" s="55">
        <v>1061</v>
      </c>
      <c r="B1122" s="1232">
        <f>'Expenditures 15-22'!K53</f>
        <v>302411</v>
      </c>
      <c r="C1122" s="14" t="s">
        <v>672</v>
      </c>
      <c r="D1122" s="14" t="str">
        <f t="shared" si="16"/>
        <v>Error?</v>
      </c>
    </row>
    <row r="1123" spans="1:4" x14ac:dyDescent="0.2">
      <c r="A1123" s="55">
        <v>1062</v>
      </c>
      <c r="B1123" s="1232">
        <f>'Expenditures 15-22'!K55</f>
        <v>471408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471408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87444</v>
      </c>
      <c r="C1127" s="14" t="s">
        <v>672</v>
      </c>
      <c r="D1127" s="14" t="str">
        <f t="shared" si="16"/>
        <v>Error?</v>
      </c>
    </row>
    <row r="1128" spans="1:4" x14ac:dyDescent="0.2">
      <c r="A1128" s="55">
        <v>1067</v>
      </c>
      <c r="B1128" s="1232">
        <f>'Expenditures 15-22'!K61</f>
        <v>54586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462564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604594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147637</v>
      </c>
      <c r="C1139" s="14" t="s">
        <v>672</v>
      </c>
      <c r="D1139" s="14" t="str">
        <f t="shared" si="16"/>
        <v>Error?</v>
      </c>
    </row>
    <row r="1140" spans="1:4" x14ac:dyDescent="0.2">
      <c r="A1140" s="83">
        <v>1079</v>
      </c>
      <c r="D1140" s="14" t="str">
        <f t="shared" si="16"/>
        <v>OK</v>
      </c>
    </row>
    <row r="1141" spans="1:4" x14ac:dyDescent="0.2">
      <c r="A1141" s="55">
        <v>1080</v>
      </c>
      <c r="B1141" s="1232">
        <f>'Expenditures 15-22'!K72</f>
        <v>147637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2094509</v>
      </c>
      <c r="C1143" s="14" t="s">
        <v>672</v>
      </c>
      <c r="D1143" s="14" t="str">
        <f t="shared" si="16"/>
        <v>Error?</v>
      </c>
    </row>
    <row r="1144" spans="1:4" x14ac:dyDescent="0.2">
      <c r="A1144" s="55">
        <v>1083</v>
      </c>
      <c r="B1144" s="1232">
        <f>'Expenditures 15-22'!K75</f>
        <v>1173</v>
      </c>
      <c r="C1144" s="14" t="s">
        <v>672</v>
      </c>
      <c r="D1144" s="14" t="str">
        <f t="shared" si="16"/>
        <v>Error?</v>
      </c>
    </row>
    <row r="1145" spans="1:4" x14ac:dyDescent="0.2">
      <c r="A1145" s="55">
        <v>1084</v>
      </c>
      <c r="B1145" s="1232">
        <f>'Expenditures 15-22'!K102</f>
        <v>1026759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9165769</v>
      </c>
      <c r="C1152" s="14" t="s">
        <v>672</v>
      </c>
      <c r="D1152" s="14" t="str">
        <f t="shared" si="17"/>
        <v>Error?</v>
      </c>
    </row>
    <row r="1153" spans="1:4" x14ac:dyDescent="0.2">
      <c r="A1153" s="55">
        <v>1092</v>
      </c>
      <c r="B1153" s="1232">
        <f>'Expenditures 15-22'!K115</f>
        <v>249399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457993</v>
      </c>
      <c r="D1221" s="14" t="str">
        <f t="shared" si="18"/>
        <v>Error?</v>
      </c>
    </row>
    <row r="1222" spans="1:4" x14ac:dyDescent="0.2">
      <c r="A1222" s="83">
        <v>1161</v>
      </c>
      <c r="D1222" s="14" t="str">
        <f t="shared" si="18"/>
        <v>OK</v>
      </c>
    </row>
    <row r="1223" spans="1:4" x14ac:dyDescent="0.2">
      <c r="A1223" s="55">
        <v>1162</v>
      </c>
      <c r="B1223" s="1232">
        <f>'Expenditures 15-22'!C127</f>
        <v>457993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457993</v>
      </c>
      <c r="C1225" s="14" t="s">
        <v>672</v>
      </c>
      <c r="D1225" s="14" t="str">
        <f t="shared" si="18"/>
        <v>Error?</v>
      </c>
    </row>
    <row r="1226" spans="1:4" x14ac:dyDescent="0.2">
      <c r="A1226" s="55">
        <v>1165</v>
      </c>
      <c r="B1226" s="1232">
        <f>'Expenditures 15-22'!C150</f>
        <v>457993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48177</v>
      </c>
      <c r="D1229" s="14" t="str">
        <f t="shared" si="18"/>
        <v>Error?</v>
      </c>
    </row>
    <row r="1230" spans="1:4" x14ac:dyDescent="0.2">
      <c r="A1230" s="83">
        <v>1169</v>
      </c>
      <c r="D1230" s="14" t="str">
        <f t="shared" si="18"/>
        <v>OK</v>
      </c>
    </row>
    <row r="1231" spans="1:4" x14ac:dyDescent="0.2">
      <c r="A1231" s="55">
        <v>1170</v>
      </c>
      <c r="B1231" s="1232">
        <f>'Expenditures 15-22'!D127</f>
        <v>48177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48177</v>
      </c>
      <c r="C1233" s="14" t="s">
        <v>672</v>
      </c>
      <c r="D1233" s="14" t="str">
        <f t="shared" si="18"/>
        <v>Error?</v>
      </c>
    </row>
    <row r="1234" spans="1:4" x14ac:dyDescent="0.2">
      <c r="A1234" s="55">
        <v>1173</v>
      </c>
      <c r="B1234" s="1232">
        <f>'Expenditures 15-22'!D150</f>
        <v>48177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98176</v>
      </c>
      <c r="D1236" s="14" t="str">
        <f t="shared" si="18"/>
        <v>Error?</v>
      </c>
    </row>
    <row r="1237" spans="1:4" x14ac:dyDescent="0.2">
      <c r="A1237" s="55">
        <v>1176</v>
      </c>
      <c r="B1237" s="1232">
        <f>'Expenditures 15-22'!E124</f>
        <v>354604</v>
      </c>
      <c r="D1237" s="14" t="str">
        <f t="shared" si="18"/>
        <v>Error?</v>
      </c>
    </row>
    <row r="1238" spans="1:4" x14ac:dyDescent="0.2">
      <c r="A1238" s="83">
        <v>1177</v>
      </c>
      <c r="D1238" s="14" t="str">
        <f t="shared" si="18"/>
        <v>OK</v>
      </c>
    </row>
    <row r="1239" spans="1:4" x14ac:dyDescent="0.2">
      <c r="A1239" s="55">
        <v>1178</v>
      </c>
      <c r="B1239" s="1232">
        <f>'Expenditures 15-22'!E127</f>
        <v>457598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457598</v>
      </c>
      <c r="C1241" s="14" t="s">
        <v>672</v>
      </c>
      <c r="D1241" s="14" t="str">
        <f t="shared" si="18"/>
        <v>Error?</v>
      </c>
    </row>
    <row r="1242" spans="1:4" x14ac:dyDescent="0.2">
      <c r="A1242" s="55">
        <v>1181</v>
      </c>
      <c r="B1242" s="1232">
        <f>'Expenditures 15-22'!E150</f>
        <v>457598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328296</v>
      </c>
      <c r="D1245" s="14" t="str">
        <f t="shared" si="18"/>
        <v>Error?</v>
      </c>
    </row>
    <row r="1246" spans="1:4" x14ac:dyDescent="0.2">
      <c r="A1246" s="83">
        <v>1185</v>
      </c>
      <c r="D1246" s="14" t="str">
        <f t="shared" si="18"/>
        <v>OK</v>
      </c>
    </row>
    <row r="1247" spans="1:4" x14ac:dyDescent="0.2">
      <c r="A1247" s="55">
        <v>1186</v>
      </c>
      <c r="B1247" s="1232">
        <f>'Expenditures 15-22'!F127</f>
        <v>328605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328605</v>
      </c>
      <c r="C1249" s="14" t="s">
        <v>672</v>
      </c>
      <c r="D1249" s="14" t="str">
        <f t="shared" si="18"/>
        <v>Error?</v>
      </c>
    </row>
    <row r="1250" spans="1:4" x14ac:dyDescent="0.2">
      <c r="A1250" s="55">
        <v>1189</v>
      </c>
      <c r="B1250" s="1232">
        <f>'Expenditures 15-22'!F150</f>
        <v>328605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25873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75373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75373</v>
      </c>
      <c r="C1258" s="14" t="s">
        <v>672</v>
      </c>
      <c r="D1258" s="14" t="str">
        <f t="shared" si="18"/>
        <v>Error?</v>
      </c>
    </row>
    <row r="1259" spans="1:4" x14ac:dyDescent="0.2">
      <c r="A1259" s="55">
        <v>1198</v>
      </c>
      <c r="B1259" s="1232">
        <f>'Expenditures 15-22'!G150</f>
        <v>75373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2000</v>
      </c>
      <c r="D1262" s="14" t="str">
        <f t="shared" si="18"/>
        <v>Error?</v>
      </c>
    </row>
    <row r="1263" spans="1:4" x14ac:dyDescent="0.2">
      <c r="A1263" s="83">
        <v>1202</v>
      </c>
      <c r="D1263" s="14" t="str">
        <f t="shared" si="18"/>
        <v>OK</v>
      </c>
    </row>
    <row r="1264" spans="1:4" x14ac:dyDescent="0.2">
      <c r="A1264" s="55">
        <v>1203</v>
      </c>
      <c r="B1264" s="1232">
        <f>'Expenditures 15-22'!H127</f>
        <v>2000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2000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2000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98176</v>
      </c>
      <c r="C1275" s="14" t="s">
        <v>672</v>
      </c>
      <c r="D1275" s="14" t="str">
        <f t="shared" si="18"/>
        <v>Error?</v>
      </c>
    </row>
    <row r="1276" spans="1:4" x14ac:dyDescent="0.2">
      <c r="A1276" s="55">
        <v>1215</v>
      </c>
      <c r="B1276" s="1232">
        <f>'Expenditures 15-22'!K124</f>
        <v>1216943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1369746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1369746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1369746</v>
      </c>
      <c r="C1288" s="14" t="s">
        <v>672</v>
      </c>
      <c r="D1288" s="14" t="str">
        <f t="shared" si="19"/>
        <v>Error?</v>
      </c>
    </row>
    <row r="1289" spans="1:4" x14ac:dyDescent="0.2">
      <c r="A1289" s="55">
        <v>1228</v>
      </c>
      <c r="B1289" s="1232">
        <f>'Expenditures 15-22'!K151</f>
        <v>-612741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558151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357788</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917439</v>
      </c>
      <c r="C1317" s="14" t="s">
        <v>672</v>
      </c>
      <c r="D1317" s="14" t="str">
        <f t="shared" si="19"/>
        <v>Error?</v>
      </c>
    </row>
    <row r="1318" spans="1:4" x14ac:dyDescent="0.2">
      <c r="A1318" s="55">
        <v>1257</v>
      </c>
      <c r="B1318" s="1232">
        <f>'Expenditures 15-22'!H168</f>
        <v>917439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558151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357788</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917439</v>
      </c>
      <c r="C1331" s="14" t="s">
        <v>672</v>
      </c>
      <c r="D1331" s="14" t="str">
        <f t="shared" si="19"/>
        <v>Error?</v>
      </c>
    </row>
    <row r="1332" spans="1:4" x14ac:dyDescent="0.2">
      <c r="A1332" s="55">
        <v>1271</v>
      </c>
      <c r="B1332" s="1232">
        <f>'Expenditures 15-22'!K168</f>
        <v>917439</v>
      </c>
      <c r="C1332" s="14" t="s">
        <v>672</v>
      </c>
      <c r="D1332" s="14" t="str">
        <f t="shared" si="19"/>
        <v>Error?</v>
      </c>
    </row>
    <row r="1333" spans="1:4" x14ac:dyDescent="0.2">
      <c r="A1333" s="55">
        <v>1272</v>
      </c>
      <c r="B1333" s="1232">
        <f>'Expenditures 15-22'!K169</f>
        <v>-43169</v>
      </c>
      <c r="C1333" s="14" t="s">
        <v>672</v>
      </c>
      <c r="D1333" s="14" t="str">
        <f t="shared" si="19"/>
        <v>Error?</v>
      </c>
    </row>
    <row r="1334" spans="1:4" x14ac:dyDescent="0.2">
      <c r="A1334" s="83">
        <v>1273</v>
      </c>
      <c r="D1334" s="14" t="str">
        <f t="shared" si="19"/>
        <v>OK</v>
      </c>
    </row>
    <row r="1335" spans="1:4" x14ac:dyDescent="0.2">
      <c r="A1335" s="55">
        <v>1274</v>
      </c>
      <c r="B1335" s="1232">
        <f>'Expenditures 15-22'!C176</f>
        <v>243102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243102</v>
      </c>
      <c r="C1339" s="14" t="s">
        <v>672</v>
      </c>
      <c r="D1339" s="14" t="str">
        <f t="shared" si="19"/>
        <v>Error?</v>
      </c>
    </row>
    <row r="1340" spans="1:4" x14ac:dyDescent="0.2">
      <c r="A1340" s="55">
        <v>1279</v>
      </c>
      <c r="B1340" s="1232">
        <f>'Expenditures 15-22'!C204</f>
        <v>243102</v>
      </c>
      <c r="C1340" s="14" t="s">
        <v>672</v>
      </c>
      <c r="D1340" s="14" t="str">
        <f t="shared" si="19"/>
        <v>Error?</v>
      </c>
    </row>
    <row r="1341" spans="1:4" x14ac:dyDescent="0.2">
      <c r="A1341" s="55">
        <v>1280</v>
      </c>
      <c r="B1341" s="1232">
        <f>'Expenditures 15-22'!D176</f>
        <v>23540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23540</v>
      </c>
      <c r="C1345" s="14" t="s">
        <v>672</v>
      </c>
      <c r="D1345" s="14" t="str">
        <f t="shared" si="20"/>
        <v>Error?</v>
      </c>
    </row>
    <row r="1346" spans="1:4" x14ac:dyDescent="0.2">
      <c r="A1346" s="55">
        <v>1285</v>
      </c>
      <c r="B1346" s="1232">
        <f>'Expenditures 15-22'!D204</f>
        <v>23540</v>
      </c>
      <c r="C1346" s="14" t="s">
        <v>672</v>
      </c>
      <c r="D1346" s="14" t="str">
        <f t="shared" si="20"/>
        <v>Error?</v>
      </c>
    </row>
    <row r="1347" spans="1:4" x14ac:dyDescent="0.2">
      <c r="A1347" s="55">
        <v>1286</v>
      </c>
      <c r="B1347" s="1232">
        <f>'Expenditures 15-22'!E176</f>
        <v>9676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9676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9676</v>
      </c>
      <c r="C1353" s="14" t="s">
        <v>672</v>
      </c>
      <c r="D1353" s="14" t="str">
        <f t="shared" si="20"/>
        <v>Error?</v>
      </c>
    </row>
    <row r="1354" spans="1:4" x14ac:dyDescent="0.2">
      <c r="A1354" s="55">
        <v>1293</v>
      </c>
      <c r="B1354" s="1232">
        <f>'Expenditures 15-22'!F176</f>
        <v>61769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61769</v>
      </c>
      <c r="C1358" s="14" t="s">
        <v>672</v>
      </c>
      <c r="D1358" s="14" t="str">
        <f t="shared" si="20"/>
        <v>Error?</v>
      </c>
    </row>
    <row r="1359" spans="1:4" x14ac:dyDescent="0.2">
      <c r="A1359" s="55">
        <v>1298</v>
      </c>
      <c r="B1359" s="1232">
        <f>'Expenditures 15-22'!F204</f>
        <v>61769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21368</v>
      </c>
      <c r="C1375" s="14" t="s">
        <v>672</v>
      </c>
      <c r="D1375" s="14" t="str">
        <f t="shared" si="20"/>
        <v>Error?</v>
      </c>
    </row>
    <row r="1376" spans="1:4" x14ac:dyDescent="0.2">
      <c r="A1376" s="55">
        <v>1315</v>
      </c>
      <c r="B1376" s="1232">
        <f>'Expenditures 15-22'!H204</f>
        <v>21368</v>
      </c>
      <c r="C1376" s="14" t="s">
        <v>672</v>
      </c>
      <c r="D1376" s="14" t="str">
        <f t="shared" si="20"/>
        <v>Error?</v>
      </c>
    </row>
    <row r="1377" spans="1:4" x14ac:dyDescent="0.2">
      <c r="A1377" s="55">
        <v>1316</v>
      </c>
      <c r="B1377" s="1232">
        <f>'Expenditures 15-22'!K176</f>
        <v>338087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338087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21368</v>
      </c>
      <c r="C1387" s="14" t="s">
        <v>672</v>
      </c>
      <c r="D1387" s="14" t="str">
        <f t="shared" si="20"/>
        <v>Error?</v>
      </c>
    </row>
    <row r="1388" spans="1:4" x14ac:dyDescent="0.2">
      <c r="A1388" s="55">
        <v>1327</v>
      </c>
      <c r="B1388" s="1232">
        <f>'Expenditures 15-22'!K204</f>
        <v>359455</v>
      </c>
      <c r="C1388" s="14" t="s">
        <v>672</v>
      </c>
      <c r="D1388" s="14" t="str">
        <f t="shared" si="20"/>
        <v>Error?</v>
      </c>
    </row>
    <row r="1389" spans="1:4" x14ac:dyDescent="0.2">
      <c r="A1389" s="55">
        <v>1328</v>
      </c>
      <c r="B1389" s="1232">
        <f>'Expenditures 15-22'!K205</f>
        <v>-30635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2014</v>
      </c>
      <c r="D1407" s="14" t="str">
        <f t="shared" ref="D1407:D1470" si="21">IF(ISBLANK(B1407),"OK",IF(A1407-B1407=0,"OK","Error?"))</f>
        <v>Error?</v>
      </c>
    </row>
    <row r="1408" spans="1:4" x14ac:dyDescent="0.2">
      <c r="A1408" s="55">
        <v>1347</v>
      </c>
      <c r="B1408" s="1232">
        <f>'Expenditures 15-22'!D217</f>
        <v>4197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116275</v>
      </c>
      <c r="C1410" s="14" t="s">
        <v>672</v>
      </c>
      <c r="D1410" s="14" t="str">
        <f t="shared" si="21"/>
        <v>Error?</v>
      </c>
    </row>
    <row r="1411" spans="1:4" x14ac:dyDescent="0.2">
      <c r="A1411" s="55">
        <v>1350</v>
      </c>
      <c r="B1411" s="1232">
        <f>'Expenditures 15-22'!D226</f>
        <v>48</v>
      </c>
      <c r="D1411" s="14" t="str">
        <f t="shared" si="21"/>
        <v>Error?</v>
      </c>
    </row>
    <row r="1412" spans="1:4" x14ac:dyDescent="0.2">
      <c r="A1412" s="55">
        <v>1351</v>
      </c>
      <c r="B1412" s="1232">
        <f>'Expenditures 15-22'!D227</f>
        <v>7523</v>
      </c>
      <c r="D1412" s="14" t="str">
        <f t="shared" si="21"/>
        <v>Error?</v>
      </c>
    </row>
    <row r="1413" spans="1:4" x14ac:dyDescent="0.2">
      <c r="A1413" s="55">
        <v>1352</v>
      </c>
      <c r="B1413" s="1232">
        <f>'Expenditures 15-22'!D228</f>
        <v>1729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1417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10717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9817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9817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9388</v>
      </c>
      <c r="D1423" s="14" t="str">
        <f t="shared" si="21"/>
        <v>Error?</v>
      </c>
    </row>
    <row r="1424" spans="1:4" x14ac:dyDescent="0.2">
      <c r="A1424" s="55">
        <v>1363</v>
      </c>
      <c r="B1424" s="1232">
        <f>'Expenditures 15-22'!D251</f>
        <v>9388</v>
      </c>
      <c r="C1424" s="14" t="s">
        <v>672</v>
      </c>
      <c r="D1424" s="14" t="str">
        <f t="shared" si="21"/>
        <v>Error?</v>
      </c>
    </row>
    <row r="1425" spans="1:4" x14ac:dyDescent="0.2">
      <c r="A1425" s="55">
        <v>1364</v>
      </c>
      <c r="B1425" s="1232">
        <f>'Expenditures 15-22'!D253</f>
        <v>28580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28580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15692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86154</v>
      </c>
      <c r="D1431" s="14" t="str">
        <f t="shared" si="21"/>
        <v>Error?</v>
      </c>
    </row>
    <row r="1432" spans="1:4" x14ac:dyDescent="0.2">
      <c r="A1432" s="55">
        <v>1371</v>
      </c>
      <c r="B1432" s="1232">
        <f>'Expenditures 15-22'!D261</f>
        <v>37663</v>
      </c>
      <c r="D1432" s="14" t="str">
        <f t="shared" si="21"/>
        <v>Error?</v>
      </c>
    </row>
    <row r="1433" spans="1:4" x14ac:dyDescent="0.2">
      <c r="A1433" s="55">
        <v>1372</v>
      </c>
      <c r="B1433" s="1232">
        <f>'Expenditures 15-22'!D262</f>
        <v>27227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166736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17377</v>
      </c>
      <c r="D1442" s="14" t="str">
        <f t="shared" si="21"/>
        <v>Error?</v>
      </c>
    </row>
    <row r="1443" spans="1:4" x14ac:dyDescent="0.2">
      <c r="A1443" s="83">
        <v>1382</v>
      </c>
      <c r="D1443" s="14" t="str">
        <f t="shared" si="21"/>
        <v>OK</v>
      </c>
    </row>
    <row r="1444" spans="1:4" x14ac:dyDescent="0.2">
      <c r="A1444" s="55">
        <v>1383</v>
      </c>
      <c r="B1444" s="1232">
        <f>'Expenditures 15-22'!D271</f>
        <v>17377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242615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358890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2014</v>
      </c>
      <c r="C1471" s="14" t="s">
        <v>672</v>
      </c>
      <c r="D1471" s="14" t="str">
        <f t="shared" ref="D1471:D1534" si="22">IF(ISBLANK(B1471),"OK",IF(A1471-B1471=0,"OK","Error?"))</f>
        <v>Error?</v>
      </c>
    </row>
    <row r="1472" spans="1:4" x14ac:dyDescent="0.2">
      <c r="A1472" s="55">
        <v>1411</v>
      </c>
      <c r="B1472" s="1232">
        <f>'Expenditures 15-22'!K217</f>
        <v>4197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116275</v>
      </c>
      <c r="C1474" s="14" t="s">
        <v>672</v>
      </c>
      <c r="D1474" s="14" t="str">
        <f t="shared" si="22"/>
        <v>Error?</v>
      </c>
    </row>
    <row r="1475" spans="1:4" x14ac:dyDescent="0.2">
      <c r="A1475" s="55">
        <v>1414</v>
      </c>
      <c r="B1475" s="1232">
        <f>'Expenditures 15-22'!K226</f>
        <v>48</v>
      </c>
      <c r="C1475" s="14" t="s">
        <v>672</v>
      </c>
      <c r="D1475" s="14" t="str">
        <f t="shared" si="22"/>
        <v>Error?</v>
      </c>
    </row>
    <row r="1476" spans="1:4" x14ac:dyDescent="0.2">
      <c r="A1476" s="55">
        <v>1415</v>
      </c>
      <c r="B1476" s="1232">
        <f>'Expenditures 15-22'!K227</f>
        <v>7523</v>
      </c>
      <c r="C1476" s="14" t="s">
        <v>672</v>
      </c>
      <c r="D1476" s="14" t="str">
        <f t="shared" si="22"/>
        <v>Error?</v>
      </c>
    </row>
    <row r="1477" spans="1:4" x14ac:dyDescent="0.2">
      <c r="A1477" s="55">
        <v>1416</v>
      </c>
      <c r="B1477" s="1232">
        <f>'Expenditures 15-22'!K228</f>
        <v>1729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1417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10717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9817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9817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9388</v>
      </c>
      <c r="C1487" s="14" t="s">
        <v>672</v>
      </c>
      <c r="D1487" s="14" t="str">
        <f t="shared" si="22"/>
        <v>Error?</v>
      </c>
    </row>
    <row r="1488" spans="1:4" x14ac:dyDescent="0.2">
      <c r="A1488" s="55">
        <v>1427</v>
      </c>
      <c r="B1488" s="1232">
        <f>'Expenditures 15-22'!K251</f>
        <v>9388</v>
      </c>
      <c r="C1488" s="14" t="s">
        <v>672</v>
      </c>
      <c r="D1488" s="14" t="str">
        <f t="shared" si="22"/>
        <v>Error?</v>
      </c>
    </row>
    <row r="1489" spans="1:4" x14ac:dyDescent="0.2">
      <c r="A1489" s="55">
        <v>1428</v>
      </c>
      <c r="B1489" s="1232">
        <f>'Expenditures 15-22'!K253</f>
        <v>28580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28580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15692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86154</v>
      </c>
      <c r="C1495" s="14" t="s">
        <v>672</v>
      </c>
      <c r="D1495" s="14" t="str">
        <f t="shared" si="22"/>
        <v>Error?</v>
      </c>
    </row>
    <row r="1496" spans="1:4" x14ac:dyDescent="0.2">
      <c r="A1496" s="55">
        <v>1435</v>
      </c>
      <c r="B1496" s="1232">
        <f>'Expenditures 15-22'!K261</f>
        <v>37663</v>
      </c>
      <c r="C1496" s="14" t="s">
        <v>672</v>
      </c>
      <c r="D1496" s="14" t="str">
        <f t="shared" si="22"/>
        <v>Error?</v>
      </c>
    </row>
    <row r="1497" spans="1:4" x14ac:dyDescent="0.2">
      <c r="A1497" s="55">
        <v>1436</v>
      </c>
      <c r="B1497" s="1232">
        <f>'Expenditures 15-22'!K262</f>
        <v>27227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166736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17377</v>
      </c>
      <c r="C1506" s="14" t="s">
        <v>672</v>
      </c>
      <c r="D1506" s="14" t="str">
        <f t="shared" si="22"/>
        <v>Error?</v>
      </c>
    </row>
    <row r="1507" spans="1:4" x14ac:dyDescent="0.2">
      <c r="A1507" s="83">
        <v>1446</v>
      </c>
      <c r="D1507" s="14" t="str">
        <f t="shared" si="22"/>
        <v>OK</v>
      </c>
    </row>
    <row r="1508" spans="1:4" x14ac:dyDescent="0.2">
      <c r="A1508" s="55">
        <v>1447</v>
      </c>
      <c r="B1508" s="1232">
        <f>'Expenditures 15-22'!K271</f>
        <v>17377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242615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358890</v>
      </c>
      <c r="C1517" s="14" t="s">
        <v>672</v>
      </c>
      <c r="D1517" s="14" t="str">
        <f t="shared" si="22"/>
        <v>Error?</v>
      </c>
    </row>
    <row r="1518" spans="1:4" x14ac:dyDescent="0.2">
      <c r="A1518" s="55">
        <v>1457</v>
      </c>
      <c r="B1518" s="1232">
        <f>'Expenditures 15-22'!K289</f>
        <v>-15099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31820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31820</v>
      </c>
      <c r="C1547" s="14" t="s">
        <v>672</v>
      </c>
      <c r="D1547" s="14" t="str">
        <f t="shared" si="23"/>
        <v>Error?</v>
      </c>
    </row>
    <row r="1548" spans="1:4" x14ac:dyDescent="0.2">
      <c r="A1548" s="55">
        <v>1487</v>
      </c>
      <c r="B1548" s="1232">
        <f>'Expenditures 15-22'!G305</f>
        <v>31820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31820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31820</v>
      </c>
      <c r="C1559" s="14" t="s">
        <v>672</v>
      </c>
      <c r="D1559" s="14" t="str">
        <f t="shared" si="23"/>
        <v>Error?</v>
      </c>
    </row>
    <row r="1560" spans="1:4" x14ac:dyDescent="0.2">
      <c r="A1560" s="55">
        <v>1499</v>
      </c>
      <c r="B1560" s="1232">
        <f>'Expenditures 15-22'!K305</f>
        <v>31820</v>
      </c>
      <c r="C1560" s="14" t="s">
        <v>672</v>
      </c>
      <c r="D1560" s="14" t="str">
        <f t="shared" si="23"/>
        <v>Error?</v>
      </c>
    </row>
    <row r="1561" spans="1:4" x14ac:dyDescent="0.2">
      <c r="A1561" s="55">
        <v>1500</v>
      </c>
      <c r="B1561" s="1232">
        <f>'Expenditures 15-22'!K306</f>
        <v>-31820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2217041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1902350</v>
      </c>
      <c r="C1630" s="14" t="s">
        <v>672</v>
      </c>
      <c r="D1630" s="14" t="str">
        <f t="shared" si="24"/>
        <v>Error?</v>
      </c>
    </row>
    <row r="1631" spans="1:4" x14ac:dyDescent="0.2">
      <c r="A1631" s="55">
        <v>1570</v>
      </c>
      <c r="B1631" s="1232">
        <f>'Acct Summary 7-8'!D79</f>
        <v>889364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470785</v>
      </c>
      <c r="C1644" s="14" t="s">
        <v>672</v>
      </c>
      <c r="D1644" s="14" t="str">
        <f t="shared" si="24"/>
        <v>Error?</v>
      </c>
    </row>
    <row r="1645" spans="1:4" x14ac:dyDescent="0.2">
      <c r="A1645" s="55">
        <v>1584</v>
      </c>
      <c r="B1645" s="1232">
        <f>'Acct Summary 7-8'!E79</f>
        <v>108798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103417</v>
      </c>
      <c r="C1658" s="14" t="s">
        <v>672</v>
      </c>
      <c r="D1658" s="14" t="str">
        <f t="shared" si="24"/>
        <v>Error?</v>
      </c>
    </row>
    <row r="1659" spans="1:4" x14ac:dyDescent="0.2">
      <c r="A1659" s="55">
        <v>1598</v>
      </c>
      <c r="B1659" s="1232">
        <f>'Acct Summary 7-8'!F79</f>
        <v>-49453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-80088</v>
      </c>
      <c r="C1672" s="14" t="s">
        <v>672</v>
      </c>
      <c r="D1672" s="14" t="str">
        <f t="shared" si="25"/>
        <v>Error?</v>
      </c>
    </row>
    <row r="1673" spans="1:4" x14ac:dyDescent="0.2">
      <c r="A1673" s="55">
        <v>1612</v>
      </c>
      <c r="B1673" s="1232">
        <f>'Acct Summary 7-8'!G79</f>
        <v>210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-14889</v>
      </c>
      <c r="C1686" s="14" t="s">
        <v>672</v>
      </c>
      <c r="D1686" s="14" t="str">
        <f t="shared" si="25"/>
        <v>Error?</v>
      </c>
    </row>
    <row r="1687" spans="1:4" x14ac:dyDescent="0.2">
      <c r="A1687" s="55">
        <v>1626</v>
      </c>
      <c r="B1687" s="1232">
        <f>'Acct Summary 7-8'!H79</f>
        <v>310526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128706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1135025</v>
      </c>
      <c r="C1744" s="14" t="s">
        <v>672</v>
      </c>
      <c r="D1744" s="14" t="str">
        <f t="shared" si="26"/>
        <v>Error?</v>
      </c>
    </row>
    <row r="1745" spans="1:5" x14ac:dyDescent="0.2">
      <c r="A1745" s="55">
        <v>1684</v>
      </c>
      <c r="B1745" s="1232">
        <f>'Tax Sched 24'!B5</f>
        <v>308751</v>
      </c>
      <c r="C1745" s="14" t="s">
        <v>672</v>
      </c>
      <c r="D1745" s="14" t="str">
        <f t="shared" si="26"/>
        <v>Error?</v>
      </c>
    </row>
    <row r="1746" spans="1:5" x14ac:dyDescent="0.2">
      <c r="A1746" s="55">
        <v>1685</v>
      </c>
      <c r="B1746" s="1232">
        <f>'Tax Sched 24'!B6</f>
        <v>874222</v>
      </c>
      <c r="C1746" s="14" t="s">
        <v>672</v>
      </c>
      <c r="D1746" s="14" t="str">
        <f t="shared" si="26"/>
        <v>Error?</v>
      </c>
    </row>
    <row r="1747" spans="1:5" x14ac:dyDescent="0.2">
      <c r="A1747" s="55">
        <v>1686</v>
      </c>
      <c r="B1747" s="1232">
        <f>'Tax Sched 24'!B7</f>
        <v>123743</v>
      </c>
      <c r="C1747" s="14" t="s">
        <v>672</v>
      </c>
      <c r="D1747" s="14" t="str">
        <f t="shared" si="26"/>
        <v>Error?</v>
      </c>
    </row>
    <row r="1748" spans="1:5" x14ac:dyDescent="0.2">
      <c r="A1748" s="55">
        <v>1687</v>
      </c>
      <c r="B1748" s="1232">
        <f>'Tax Sched 24'!B8</f>
        <v>151297</v>
      </c>
      <c r="C1748" s="14" t="s">
        <v>672</v>
      </c>
      <c r="D1748" s="14" t="str">
        <f t="shared" si="26"/>
        <v>Error?</v>
      </c>
    </row>
    <row r="1749" spans="1:5" x14ac:dyDescent="0.2">
      <c r="A1749" s="55">
        <v>1688</v>
      </c>
      <c r="B1749" s="1232">
        <f>'Tax Sched 24'!B10</f>
        <v>30110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171943</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24307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2938777</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65000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65003</v>
      </c>
      <c r="C1775" s="14" t="s">
        <v>672</v>
      </c>
      <c r="D1775" s="14" t="str">
        <f t="shared" si="26"/>
        <v>Error?</v>
      </c>
    </row>
    <row r="1776" spans="1:5" x14ac:dyDescent="0.2">
      <c r="A1776" s="55">
        <v>1715</v>
      </c>
      <c r="B1776" s="1232">
        <f>'Tax Sched 24'!C4</f>
        <v>1135025</v>
      </c>
      <c r="D1776" s="14" t="str">
        <f t="shared" si="26"/>
        <v>Error?</v>
      </c>
    </row>
    <row r="1777" spans="1:4" x14ac:dyDescent="0.2">
      <c r="A1777" s="55">
        <v>1716</v>
      </c>
      <c r="B1777" s="1232">
        <f>'Tax Sched 24'!C5</f>
        <v>308751</v>
      </c>
      <c r="D1777" s="14" t="str">
        <f t="shared" si="26"/>
        <v>Error?</v>
      </c>
    </row>
    <row r="1778" spans="1:4" x14ac:dyDescent="0.2">
      <c r="A1778" s="55">
        <v>1717</v>
      </c>
      <c r="B1778" s="1232">
        <f>'Tax Sched 24'!C6</f>
        <v>874222</v>
      </c>
      <c r="D1778" s="14" t="str">
        <f t="shared" si="26"/>
        <v>Error?</v>
      </c>
    </row>
    <row r="1779" spans="1:4" x14ac:dyDescent="0.2">
      <c r="A1779" s="55">
        <v>1718</v>
      </c>
      <c r="B1779" s="1232">
        <f>'Tax Sched 24'!C7</f>
        <v>123743</v>
      </c>
      <c r="D1779" s="14" t="str">
        <f t="shared" si="26"/>
        <v>Error?</v>
      </c>
    </row>
    <row r="1780" spans="1:4" x14ac:dyDescent="0.2">
      <c r="A1780" s="55">
        <v>1719</v>
      </c>
      <c r="B1780" s="1232">
        <f>'Tax Sched 24'!C8</f>
        <v>86297</v>
      </c>
      <c r="D1780" s="14" t="str">
        <f t="shared" si="26"/>
        <v>Error?</v>
      </c>
    </row>
    <row r="1781" spans="1:4" x14ac:dyDescent="0.2">
      <c r="A1781" s="55">
        <v>1720</v>
      </c>
      <c r="B1781" s="1232">
        <f>'Tax Sched 24'!C10</f>
        <v>30110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171943</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24306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2873774</v>
      </c>
      <c r="C1791" s="14" t="s">
        <v>672</v>
      </c>
      <c r="D1791" s="14" t="str">
        <f t="shared" ref="D1791:D1854" si="27">IF(ISBLANK(B1791),"OK",IF(A1791-B1791=0,"OK","Error?"))</f>
        <v>Error?</v>
      </c>
    </row>
    <row r="1792" spans="1:4" x14ac:dyDescent="0.2">
      <c r="A1792" s="55">
        <v>1731</v>
      </c>
      <c r="B1792" s="1232">
        <f>'Tax Sched 24'!F4</f>
        <v>24914</v>
      </c>
      <c r="C1792" s="14" t="s">
        <v>672</v>
      </c>
      <c r="D1792" s="14" t="str">
        <f t="shared" si="27"/>
        <v>Error?</v>
      </c>
    </row>
    <row r="1793" spans="1:4" x14ac:dyDescent="0.2">
      <c r="A1793" s="55">
        <v>1732</v>
      </c>
      <c r="B1793" s="1232">
        <f>'Tax Sched 24'!F5</f>
        <v>6526</v>
      </c>
      <c r="C1793" s="14" t="s">
        <v>672</v>
      </c>
      <c r="D1793" s="14" t="str">
        <f t="shared" si="27"/>
        <v>Error?</v>
      </c>
    </row>
    <row r="1794" spans="1:4" x14ac:dyDescent="0.2">
      <c r="A1794" s="55">
        <v>1733</v>
      </c>
      <c r="B1794" s="1232">
        <f>'Tax Sched 24'!F6</f>
        <v>2024</v>
      </c>
      <c r="C1794" s="14" t="s">
        <v>672</v>
      </c>
      <c r="D1794" s="14" t="str">
        <f t="shared" si="27"/>
        <v>Error?</v>
      </c>
    </row>
    <row r="1795" spans="1:4" x14ac:dyDescent="0.2">
      <c r="A1795" s="55">
        <v>1734</v>
      </c>
      <c r="B1795" s="1232">
        <f>'Tax Sched 24'!F7</f>
        <v>2617</v>
      </c>
      <c r="C1795" s="14" t="s">
        <v>672</v>
      </c>
      <c r="D1795" s="14" t="str">
        <f t="shared" si="27"/>
        <v>Error?</v>
      </c>
    </row>
    <row r="1796" spans="1:4" x14ac:dyDescent="0.2">
      <c r="A1796" s="55">
        <v>1735</v>
      </c>
      <c r="B1796" s="1232">
        <f>'Tax Sched 24'!F8</f>
        <v>1820</v>
      </c>
      <c r="C1796" s="14" t="s">
        <v>672</v>
      </c>
      <c r="D1796" s="14" t="str">
        <f t="shared" si="27"/>
        <v>Error?</v>
      </c>
    </row>
    <row r="1797" spans="1:4" x14ac:dyDescent="0.2">
      <c r="A1797" s="55">
        <v>1736</v>
      </c>
      <c r="B1797" s="1232">
        <f>'Tax Sched 24'!F10</f>
        <v>636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3634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510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1159939</v>
      </c>
      <c r="D1808" s="14" t="str">
        <f t="shared" si="27"/>
        <v>Error?</v>
      </c>
    </row>
    <row r="1809" spans="1:4" x14ac:dyDescent="0.2">
      <c r="A1809" s="55">
        <v>1748</v>
      </c>
      <c r="B1809" s="1232">
        <f>'Tax Sched 24'!E5</f>
        <v>315277</v>
      </c>
      <c r="D1809" s="14" t="str">
        <f t="shared" si="27"/>
        <v>Error?</v>
      </c>
    </row>
    <row r="1810" spans="1:4" x14ac:dyDescent="0.2">
      <c r="A1810" s="55">
        <v>1749</v>
      </c>
      <c r="B1810" s="1232">
        <f>'Tax Sched 24'!E6</f>
        <v>876246</v>
      </c>
      <c r="D1810" s="14" t="str">
        <f t="shared" si="27"/>
        <v>Error?</v>
      </c>
    </row>
    <row r="1811" spans="1:4" x14ac:dyDescent="0.2">
      <c r="A1811" s="55">
        <v>1750</v>
      </c>
      <c r="B1811" s="1232">
        <f>'Tax Sched 24'!E7</f>
        <v>126360</v>
      </c>
      <c r="D1811" s="14" t="str">
        <f t="shared" si="27"/>
        <v>Error?</v>
      </c>
    </row>
    <row r="1812" spans="1:4" x14ac:dyDescent="0.2">
      <c r="A1812" s="55">
        <v>1751</v>
      </c>
      <c r="B1812" s="1232">
        <f>'Tax Sched 24'!E8</f>
        <v>88117</v>
      </c>
      <c r="D1812" s="14" t="str">
        <f t="shared" si="27"/>
        <v>Error?</v>
      </c>
    </row>
    <row r="1813" spans="1:4" x14ac:dyDescent="0.2">
      <c r="A1813" s="55">
        <v>1752</v>
      </c>
      <c r="B1813" s="1232">
        <f>'Tax Sched 24'!E10</f>
        <v>30746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175577</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24816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2920370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10689622</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24307</v>
      </c>
      <c r="C1982" s="14" t="s">
        <v>672</v>
      </c>
      <c r="D1982" s="14" t="str">
        <f t="shared" si="29"/>
        <v>Error?</v>
      </c>
    </row>
    <row r="1983" spans="1:5" x14ac:dyDescent="0.2">
      <c r="A1983" s="55">
        <v>1922</v>
      </c>
      <c r="B1983" s="1232">
        <f>'Rest Tax Levies-Tort Im 26'!H24</f>
        <v>-24307</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438409</v>
      </c>
      <c r="D2008" s="14" t="str">
        <f t="shared" si="30"/>
        <v>Error?</v>
      </c>
    </row>
    <row r="2009" spans="1:4" x14ac:dyDescent="0.2">
      <c r="A2009" s="55">
        <v>1948</v>
      </c>
      <c r="B2009" s="1232">
        <f>'Cap Outlay Deprec 27'!C8</f>
        <v>36376741</v>
      </c>
      <c r="D2009" s="14" t="str">
        <f t="shared" si="30"/>
        <v>Error?</v>
      </c>
    </row>
    <row r="2010" spans="1:4" x14ac:dyDescent="0.2">
      <c r="A2010" s="55">
        <v>1949</v>
      </c>
      <c r="B2010" s="1232">
        <f>'Cap Outlay Deprec 27'!C10</f>
        <v>226522</v>
      </c>
      <c r="D2010" s="14" t="str">
        <f t="shared" si="30"/>
        <v>Error?</v>
      </c>
    </row>
    <row r="2011" spans="1:4" x14ac:dyDescent="0.2">
      <c r="A2011" s="55">
        <v>1950</v>
      </c>
      <c r="B2011" s="1232">
        <f>'Cap Outlay Deprec 27'!C12</f>
        <v>1866986</v>
      </c>
      <c r="D2011" s="14" t="str">
        <f t="shared" si="30"/>
        <v>Error?</v>
      </c>
    </row>
    <row r="2012" spans="1:4" x14ac:dyDescent="0.2">
      <c r="A2012" s="55">
        <v>1951</v>
      </c>
      <c r="B2012" s="1232">
        <f>'Cap Outlay Deprec 27'!C13</f>
        <v>957936</v>
      </c>
      <c r="D2012" s="14" t="str">
        <f t="shared" si="30"/>
        <v>Error?</v>
      </c>
    </row>
    <row r="2013" spans="1:4" x14ac:dyDescent="0.2">
      <c r="A2013" s="55">
        <v>1952</v>
      </c>
      <c r="B2013" s="1232">
        <f>'Cap Outlay Deprec 27'!C16</f>
        <v>39866594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107194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19588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126782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81950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81950</v>
      </c>
      <c r="C2025" s="14" t="s">
        <v>672</v>
      </c>
      <c r="D2025" s="14" t="str">
        <f t="shared" si="30"/>
        <v>Error?</v>
      </c>
    </row>
    <row r="2026" spans="1:4" x14ac:dyDescent="0.2">
      <c r="A2026" s="55">
        <v>1965</v>
      </c>
      <c r="B2026" s="1232">
        <f>'Cap Outlay Deprec 27'!F5</f>
        <v>438409</v>
      </c>
      <c r="C2026" s="14" t="s">
        <v>672</v>
      </c>
      <c r="D2026" s="14" t="str">
        <f t="shared" si="30"/>
        <v>Error?</v>
      </c>
    </row>
    <row r="2027" spans="1:4" x14ac:dyDescent="0.2">
      <c r="A2027" s="55">
        <v>1966</v>
      </c>
      <c r="B2027" s="1232">
        <f>'Cap Outlay Deprec 27'!F8</f>
        <v>36401985</v>
      </c>
      <c r="C2027" s="14" t="s">
        <v>672</v>
      </c>
      <c r="D2027" s="14" t="str">
        <f t="shared" si="30"/>
        <v>Error?</v>
      </c>
    </row>
    <row r="2028" spans="1:4" x14ac:dyDescent="0.2">
      <c r="A2028" s="55">
        <v>1967</v>
      </c>
      <c r="B2028" s="1232">
        <f>'Cap Outlay Deprec 27'!F10</f>
        <v>226522</v>
      </c>
      <c r="C2028" s="14" t="s">
        <v>672</v>
      </c>
      <c r="D2028" s="14" t="str">
        <f t="shared" si="30"/>
        <v>Error?</v>
      </c>
    </row>
    <row r="2029" spans="1:4" x14ac:dyDescent="0.2">
      <c r="A2029" s="55">
        <v>1968</v>
      </c>
      <c r="B2029" s="1232">
        <f>'Cap Outlay Deprec 27'!F12</f>
        <v>1886574</v>
      </c>
      <c r="C2029" s="14" t="s">
        <v>672</v>
      </c>
      <c r="D2029" s="14" t="str">
        <f t="shared" si="30"/>
        <v>Error?</v>
      </c>
    </row>
    <row r="2030" spans="1:4" x14ac:dyDescent="0.2">
      <c r="A2030" s="55">
        <v>1969</v>
      </c>
      <c r="B2030" s="1232">
        <f>'Cap Outlay Deprec 27'!F13</f>
        <v>957936</v>
      </c>
      <c r="C2030" s="14" t="s">
        <v>672</v>
      </c>
      <c r="D2030" s="14" t="str">
        <f t="shared" si="30"/>
        <v>Error?</v>
      </c>
    </row>
    <row r="2031" spans="1:4" x14ac:dyDescent="0.2">
      <c r="A2031" s="55">
        <v>1970</v>
      </c>
      <c r="B2031" s="1232">
        <f>'Cap Outlay Deprec 27'!F16</f>
        <v>39911426</v>
      </c>
      <c r="C2031" s="14" t="s">
        <v>672</v>
      </c>
      <c r="D2031" s="14" t="str">
        <f t="shared" si="30"/>
        <v>Error?</v>
      </c>
    </row>
    <row r="2032" spans="1:4" x14ac:dyDescent="0.2">
      <c r="A2032" s="83">
        <v>1971</v>
      </c>
      <c r="D2032" s="14" t="str">
        <f t="shared" si="30"/>
        <v>OK</v>
      </c>
    </row>
    <row r="2033" spans="1:4" x14ac:dyDescent="0.2">
      <c r="A2033" s="55">
        <v>1972</v>
      </c>
      <c r="B2033" s="1232">
        <f>'Cap Outlay Deprec 27'!H8</f>
        <v>6294701</v>
      </c>
      <c r="D2033" s="14" t="str">
        <f t="shared" si="30"/>
        <v>Error?</v>
      </c>
    </row>
    <row r="2034" spans="1:4" x14ac:dyDescent="0.2">
      <c r="A2034" s="55">
        <v>1973</v>
      </c>
      <c r="B2034" s="1232">
        <f>'Cap Outlay Deprec 27'!H10</f>
        <v>226522</v>
      </c>
      <c r="D2034" s="14" t="str">
        <f t="shared" si="30"/>
        <v>Error?</v>
      </c>
    </row>
    <row r="2035" spans="1:4" x14ac:dyDescent="0.2">
      <c r="A2035" s="55">
        <v>1974</v>
      </c>
      <c r="B2035" s="1232">
        <f>'Cap Outlay Deprec 27'!H12</f>
        <v>1751713</v>
      </c>
      <c r="D2035" s="14" t="str">
        <f t="shared" si="30"/>
        <v>Error?</v>
      </c>
    </row>
    <row r="2036" spans="1:4" x14ac:dyDescent="0.2">
      <c r="A2036" s="55">
        <v>1975</v>
      </c>
      <c r="B2036" s="1232">
        <f>'Cap Outlay Deprec 27'!H13</f>
        <v>838878</v>
      </c>
      <c r="D2036" s="14" t="str">
        <f t="shared" si="30"/>
        <v>Error?</v>
      </c>
    </row>
    <row r="2037" spans="1:4" x14ac:dyDescent="0.2">
      <c r="A2037" s="55">
        <v>1976</v>
      </c>
      <c r="B2037" s="1232">
        <f>'Cap Outlay Deprec 27'!H16</f>
        <v>9111814</v>
      </c>
      <c r="C2037" s="14" t="s">
        <v>672</v>
      </c>
      <c r="D2037" s="14" t="str">
        <f t="shared" si="30"/>
        <v>Error?</v>
      </c>
    </row>
    <row r="2038" spans="1:4" x14ac:dyDescent="0.2">
      <c r="A2038" s="83">
        <v>1977</v>
      </c>
      <c r="D2038" s="14" t="str">
        <f t="shared" si="30"/>
        <v>OK</v>
      </c>
    </row>
    <row r="2039" spans="1:4" x14ac:dyDescent="0.2">
      <c r="A2039" s="55">
        <v>1978</v>
      </c>
      <c r="B2039" s="1232">
        <f>'Cap Outlay Deprec 27'!I8</f>
        <v>602146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13486</v>
      </c>
      <c r="D2041" s="14" t="str">
        <f t="shared" si="30"/>
        <v>Error?</v>
      </c>
    </row>
    <row r="2042" spans="1:4" x14ac:dyDescent="0.2">
      <c r="A2042" s="55">
        <v>1981</v>
      </c>
      <c r="B2042" s="1232">
        <f>'Cap Outlay Deprec 27'!I13</f>
        <v>29504</v>
      </c>
      <c r="D2042" s="14" t="str">
        <f t="shared" si="30"/>
        <v>Error?</v>
      </c>
    </row>
    <row r="2043" spans="1:4" x14ac:dyDescent="0.2">
      <c r="A2043" s="55">
        <v>1982</v>
      </c>
      <c r="B2043" s="1232">
        <f>'Cap Outlay Deprec 27'!I16</f>
        <v>645136</v>
      </c>
      <c r="C2043" s="14" t="s">
        <v>672</v>
      </c>
      <c r="D2043" s="14" t="str">
        <f t="shared" si="30"/>
        <v>Error?</v>
      </c>
    </row>
    <row r="2044" spans="1:4" x14ac:dyDescent="0.2">
      <c r="A2044" s="83">
        <v>1983</v>
      </c>
      <c r="D2044" s="14" t="str">
        <f t="shared" si="30"/>
        <v>OK</v>
      </c>
    </row>
    <row r="2045" spans="1:4" x14ac:dyDescent="0.2">
      <c r="A2045" s="55">
        <v>1984</v>
      </c>
      <c r="B2045" s="1232">
        <f>'Cap Outlay Deprec 27'!J8</f>
        <v>81950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81950</v>
      </c>
      <c r="C2049" s="14" t="s">
        <v>672</v>
      </c>
      <c r="D2049" s="14" t="str">
        <f t="shared" si="31"/>
        <v>Error?</v>
      </c>
    </row>
    <row r="2050" spans="1:4" x14ac:dyDescent="0.2">
      <c r="A2050" s="83">
        <v>1989</v>
      </c>
      <c r="D2050" s="14" t="str">
        <f t="shared" si="31"/>
        <v>OK</v>
      </c>
    </row>
    <row r="2051" spans="1:4" x14ac:dyDescent="0.2">
      <c r="A2051" s="55">
        <v>1990</v>
      </c>
      <c r="B2051" s="1232">
        <f>'Cap Outlay Deprec 27'!K8</f>
        <v>6814897</v>
      </c>
      <c r="C2051" s="14" t="s">
        <v>672</v>
      </c>
      <c r="D2051" s="14" t="str">
        <f t="shared" si="31"/>
        <v>Error?</v>
      </c>
    </row>
    <row r="2052" spans="1:4" x14ac:dyDescent="0.2">
      <c r="A2052" s="55">
        <v>1991</v>
      </c>
      <c r="B2052" s="1232">
        <f>'Cap Outlay Deprec 27'!K10</f>
        <v>226522</v>
      </c>
      <c r="C2052" s="14" t="s">
        <v>672</v>
      </c>
      <c r="D2052" s="14" t="str">
        <f t="shared" si="31"/>
        <v>Error?</v>
      </c>
    </row>
    <row r="2053" spans="1:4" x14ac:dyDescent="0.2">
      <c r="A2053" s="55">
        <v>1992</v>
      </c>
      <c r="B2053" s="1232">
        <f>'Cap Outlay Deprec 27'!K12</f>
        <v>1765199</v>
      </c>
      <c r="C2053" s="14" t="s">
        <v>672</v>
      </c>
      <c r="D2053" s="14" t="str">
        <f t="shared" si="31"/>
        <v>Error?</v>
      </c>
    </row>
    <row r="2054" spans="1:4" x14ac:dyDescent="0.2">
      <c r="A2054" s="55">
        <v>1993</v>
      </c>
      <c r="B2054" s="1232">
        <f>'Cap Outlay Deprec 27'!K13</f>
        <v>868382</v>
      </c>
      <c r="C2054" s="14" t="s">
        <v>672</v>
      </c>
      <c r="D2054" s="14" t="str">
        <f t="shared" si="31"/>
        <v>Error?</v>
      </c>
    </row>
    <row r="2055" spans="1:4" x14ac:dyDescent="0.2">
      <c r="A2055" s="55">
        <v>1994</v>
      </c>
      <c r="B2055" s="1232">
        <f>'Cap Outlay Deprec 27'!K16</f>
        <v>9675000</v>
      </c>
      <c r="C2055" s="14" t="s">
        <v>672</v>
      </c>
      <c r="D2055" s="14" t="str">
        <f t="shared" si="31"/>
        <v>Error?</v>
      </c>
    </row>
    <row r="2056" spans="1:4" x14ac:dyDescent="0.2">
      <c r="A2056" s="55">
        <v>1995</v>
      </c>
      <c r="B2056" s="1232">
        <f>'Cap Outlay Deprec 27'!L5</f>
        <v>438409</v>
      </c>
      <c r="C2056" s="14" t="s">
        <v>672</v>
      </c>
      <c r="D2056" s="14" t="str">
        <f t="shared" si="31"/>
        <v>Error?</v>
      </c>
    </row>
    <row r="2057" spans="1:4" x14ac:dyDescent="0.2">
      <c r="A2057" s="55">
        <v>1996</v>
      </c>
      <c r="B2057" s="1232">
        <f>'Cap Outlay Deprec 27'!L8</f>
        <v>29587088</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121375</v>
      </c>
      <c r="C2059" s="14" t="s">
        <v>672</v>
      </c>
      <c r="D2059" s="14" t="str">
        <f t="shared" si="31"/>
        <v>Error?</v>
      </c>
    </row>
    <row r="2060" spans="1:4" x14ac:dyDescent="0.2">
      <c r="A2060" s="55">
        <v>1999</v>
      </c>
      <c r="B2060" s="1232">
        <f>'Cap Outlay Deprec 27'!L13</f>
        <v>89554</v>
      </c>
      <c r="C2060" s="14" t="s">
        <v>672</v>
      </c>
      <c r="D2060" s="14" t="str">
        <f t="shared" si="31"/>
        <v>Error?</v>
      </c>
    </row>
    <row r="2061" spans="1:4" x14ac:dyDescent="0.2">
      <c r="A2061" s="55">
        <v>2000</v>
      </c>
      <c r="B2061" s="1232">
        <f>'Cap Outlay Deprec 27'!L16</f>
        <v>30236426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938981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938981</v>
      </c>
      <c r="C2088" s="14" t="s">
        <v>672</v>
      </c>
      <c r="D2088" s="14" t="str">
        <f t="shared" si="31"/>
        <v>Error?</v>
      </c>
    </row>
    <row r="2089" spans="1:4" x14ac:dyDescent="0.2">
      <c r="A2089" s="55">
        <v>2028</v>
      </c>
      <c r="B2089" s="1232">
        <f>'Expenditures 15-22'!K92</f>
        <v>87778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-14889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103417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128706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1301239</v>
      </c>
      <c r="C2551" s="14" t="s">
        <v>672</v>
      </c>
      <c r="D2551" s="14" t="str">
        <f t="shared" si="38"/>
        <v>Error?</v>
      </c>
    </row>
    <row r="2552" spans="1:4" x14ac:dyDescent="0.2">
      <c r="A2552" s="83">
        <v>2491</v>
      </c>
      <c r="D2552" s="14" t="str">
        <f t="shared" si="38"/>
        <v>OK</v>
      </c>
    </row>
    <row r="2553" spans="1:4" x14ac:dyDescent="0.2">
      <c r="A2553" s="55">
        <v>2492</v>
      </c>
      <c r="B2553" s="1232">
        <f>'Acct Summary 7-8'!C6</f>
        <v>6896258</v>
      </c>
      <c r="C2553" s="14" t="s">
        <v>672</v>
      </c>
      <c r="D2553" s="14" t="str">
        <f t="shared" si="38"/>
        <v>Error?</v>
      </c>
    </row>
    <row r="2554" spans="1:4" x14ac:dyDescent="0.2">
      <c r="A2554" s="55">
        <v>2493</v>
      </c>
      <c r="B2554" s="1232">
        <f>'Acct Summary 7-8'!C7</f>
        <v>1217671</v>
      </c>
      <c r="C2554" s="14" t="s">
        <v>672</v>
      </c>
      <c r="D2554" s="14" t="str">
        <f t="shared" si="38"/>
        <v>Error?</v>
      </c>
    </row>
    <row r="2555" spans="1:4" x14ac:dyDescent="0.2">
      <c r="A2555" s="55">
        <v>2494</v>
      </c>
      <c r="B2555" s="1232">
        <f>'Acct Summary 7-8'!C8</f>
        <v>9415168</v>
      </c>
      <c r="C2555" s="14" t="s">
        <v>672</v>
      </c>
      <c r="D2555" s="14" t="str">
        <f t="shared" si="38"/>
        <v>Error?</v>
      </c>
    </row>
    <row r="2556" spans="1:4" x14ac:dyDescent="0.2">
      <c r="A2556" s="55">
        <v>2495</v>
      </c>
      <c r="B2556" s="1232">
        <f>'Acct Summary 7-8'!C12</f>
        <v>6043328</v>
      </c>
      <c r="C2556" s="14" t="s">
        <v>672</v>
      </c>
      <c r="D2556" s="14" t="str">
        <f t="shared" si="38"/>
        <v>Error?</v>
      </c>
    </row>
    <row r="2557" spans="1:4" x14ac:dyDescent="0.2">
      <c r="A2557" s="55">
        <v>2496</v>
      </c>
      <c r="B2557" s="1232">
        <f>'Acct Summary 7-8'!C13</f>
        <v>2094509</v>
      </c>
      <c r="C2557" s="14" t="s">
        <v>672</v>
      </c>
      <c r="D2557" s="14" t="str">
        <f t="shared" si="38"/>
        <v>Error?</v>
      </c>
    </row>
    <row r="2558" spans="1:4" x14ac:dyDescent="0.2">
      <c r="A2558" s="55">
        <v>2497</v>
      </c>
      <c r="B2558" s="1232">
        <f>'Acct Summary 7-8'!C14</f>
        <v>1173</v>
      </c>
      <c r="C2558" s="14" t="s">
        <v>672</v>
      </c>
      <c r="D2558" s="14" t="str">
        <f t="shared" si="38"/>
        <v>Error?</v>
      </c>
    </row>
    <row r="2559" spans="1:4" x14ac:dyDescent="0.2">
      <c r="A2559" s="55">
        <v>2498</v>
      </c>
      <c r="B2559" s="1232">
        <f>'Acct Summary 7-8'!C15</f>
        <v>1026759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9165769</v>
      </c>
      <c r="C2561" s="14" t="s">
        <v>672</v>
      </c>
      <c r="D2561" s="14" t="str">
        <f t="shared" si="39"/>
        <v>Error?</v>
      </c>
    </row>
    <row r="2562" spans="1:4" x14ac:dyDescent="0.2">
      <c r="A2562" s="55">
        <v>2501</v>
      </c>
      <c r="B2562" s="1232">
        <f>'Acct Summary 7-8'!C20</f>
        <v>249399</v>
      </c>
      <c r="C2562" s="14" t="s">
        <v>672</v>
      </c>
      <c r="D2562" s="14" t="str">
        <f t="shared" si="39"/>
        <v>Error?</v>
      </c>
    </row>
    <row r="2563" spans="1:4" x14ac:dyDescent="0.2">
      <c r="A2563" s="55">
        <v>2502</v>
      </c>
      <c r="B2563" s="1232">
        <f>'Acct Summary 7-8'!C80</f>
        <v>-564090</v>
      </c>
      <c r="D2563" s="14" t="str">
        <f t="shared" si="39"/>
        <v>Error?</v>
      </c>
    </row>
    <row r="2564" spans="1:4" x14ac:dyDescent="0.2">
      <c r="A2564" s="55">
        <v>2503</v>
      </c>
      <c r="B2564" s="1232">
        <f>'Acct Summary 7-8'!D4</f>
        <v>416828</v>
      </c>
      <c r="C2564" s="14" t="s">
        <v>672</v>
      </c>
      <c r="D2564" s="14" t="str">
        <f t="shared" si="39"/>
        <v>Error?</v>
      </c>
    </row>
    <row r="2565" spans="1:4" x14ac:dyDescent="0.2">
      <c r="A2565" s="83">
        <v>2504</v>
      </c>
      <c r="D2565" s="14" t="str">
        <f t="shared" si="39"/>
        <v>OK</v>
      </c>
    </row>
    <row r="2566" spans="1:4" x14ac:dyDescent="0.2">
      <c r="A2566" s="55">
        <v>2505</v>
      </c>
      <c r="B2566" s="1232">
        <f>'Acct Summary 7-8'!D6</f>
        <v>98177</v>
      </c>
      <c r="C2566" s="14" t="s">
        <v>672</v>
      </c>
      <c r="D2566" s="14" t="str">
        <f t="shared" si="39"/>
        <v>Error?</v>
      </c>
    </row>
    <row r="2567" spans="1:4" x14ac:dyDescent="0.2">
      <c r="A2567" s="55">
        <v>2506</v>
      </c>
      <c r="B2567" s="1232">
        <f>'Acct Summary 7-8'!D7</f>
        <v>242000</v>
      </c>
      <c r="C2567" s="14" t="s">
        <v>672</v>
      </c>
      <c r="D2567" s="14" t="str">
        <f t="shared" si="39"/>
        <v>Error?</v>
      </c>
    </row>
    <row r="2568" spans="1:4" x14ac:dyDescent="0.2">
      <c r="A2568" s="55">
        <v>2507</v>
      </c>
      <c r="B2568" s="1232">
        <f>'Acct Summary 7-8'!D8</f>
        <v>757005</v>
      </c>
      <c r="C2568" s="14" t="s">
        <v>672</v>
      </c>
      <c r="D2568" s="14" t="str">
        <f t="shared" si="39"/>
        <v>Error?</v>
      </c>
    </row>
    <row r="2569" spans="1:4" x14ac:dyDescent="0.2">
      <c r="A2569" s="55">
        <v>2508</v>
      </c>
      <c r="B2569" s="1232">
        <f>'Acct Summary 7-8'!D13</f>
        <v>1369746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1369746</v>
      </c>
      <c r="C2573" s="14" t="s">
        <v>672</v>
      </c>
      <c r="D2573" s="14" t="str">
        <f t="shared" si="39"/>
        <v>Error?</v>
      </c>
    </row>
    <row r="2574" spans="1:4" x14ac:dyDescent="0.2">
      <c r="A2574" s="55">
        <v>2513</v>
      </c>
      <c r="B2574" s="1232">
        <f>'Acct Summary 7-8'!D20</f>
        <v>-612741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130130</v>
      </c>
      <c r="C2591" s="14" t="s">
        <v>672</v>
      </c>
      <c r="D2591" s="14" t="str">
        <f t="shared" si="39"/>
        <v>Error?</v>
      </c>
    </row>
    <row r="2592" spans="1:4" x14ac:dyDescent="0.2">
      <c r="A2592" s="83">
        <v>2531</v>
      </c>
      <c r="D2592" s="14" t="str">
        <f t="shared" si="39"/>
        <v>OK</v>
      </c>
    </row>
    <row r="2593" spans="1:4" x14ac:dyDescent="0.2">
      <c r="A2593" s="55">
        <v>2532</v>
      </c>
      <c r="B2593" s="1232">
        <f>'Acct Summary 7-8'!F6</f>
        <v>198690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328820</v>
      </c>
      <c r="C2595" s="14" t="s">
        <v>672</v>
      </c>
      <c r="D2595" s="14" t="str">
        <f t="shared" si="39"/>
        <v>Error?</v>
      </c>
    </row>
    <row r="2596" spans="1:4" x14ac:dyDescent="0.2">
      <c r="A2596" s="55">
        <v>2535</v>
      </c>
      <c r="B2596" s="1232">
        <f>'Acct Summary 7-8'!F13</f>
        <v>338087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21368</v>
      </c>
      <c r="C2599" s="14" t="s">
        <v>672</v>
      </c>
      <c r="D2599" s="14" t="str">
        <f t="shared" si="39"/>
        <v>Error?</v>
      </c>
    </row>
    <row r="2600" spans="1:4" x14ac:dyDescent="0.2">
      <c r="A2600" s="55">
        <v>2539</v>
      </c>
      <c r="B2600" s="1232">
        <f>'Acct Summary 7-8'!F17</f>
        <v>359455</v>
      </c>
      <c r="C2600" s="14" t="s">
        <v>672</v>
      </c>
      <c r="D2600" s="14" t="str">
        <f t="shared" si="39"/>
        <v>Error?</v>
      </c>
    </row>
    <row r="2601" spans="1:4" x14ac:dyDescent="0.2">
      <c r="A2601" s="55">
        <v>2540</v>
      </c>
      <c r="B2601" s="1232">
        <f>'Acct Summary 7-8'!F20</f>
        <v>-30635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343791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343791</v>
      </c>
      <c r="C2606" s="14" t="s">
        <v>672</v>
      </c>
      <c r="D2606" s="14" t="str">
        <f t="shared" si="39"/>
        <v>Error?</v>
      </c>
    </row>
    <row r="2607" spans="1:4" x14ac:dyDescent="0.2">
      <c r="A2607" s="55">
        <v>2546</v>
      </c>
      <c r="B2607" s="1232">
        <f>'Acct Summary 7-8'!G12</f>
        <v>116275</v>
      </c>
      <c r="C2607" s="14" t="s">
        <v>672</v>
      </c>
      <c r="D2607" s="14" t="str">
        <f t="shared" si="39"/>
        <v>Error?</v>
      </c>
    </row>
    <row r="2608" spans="1:4" x14ac:dyDescent="0.2">
      <c r="A2608" s="55">
        <v>2547</v>
      </c>
      <c r="B2608" s="1232">
        <f>'Acct Summary 7-8'!G13</f>
        <v>242615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358890</v>
      </c>
      <c r="C2612" s="14" t="s">
        <v>672</v>
      </c>
      <c r="D2612" s="14" t="str">
        <f t="shared" si="39"/>
        <v>Error?</v>
      </c>
    </row>
    <row r="2613" spans="1:4" x14ac:dyDescent="0.2">
      <c r="A2613" s="55">
        <v>2552</v>
      </c>
      <c r="B2613" s="1232">
        <f>'Acct Summary 7-8'!G20</f>
        <v>-15099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874270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874270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917439</v>
      </c>
      <c r="C2634" s="14" t="s">
        <v>672</v>
      </c>
      <c r="D2634" s="14" t="str">
        <f t="shared" si="40"/>
        <v>Error?</v>
      </c>
    </row>
    <row r="2635" spans="1:4" x14ac:dyDescent="0.2">
      <c r="A2635" s="55">
        <v>2574</v>
      </c>
      <c r="B2635" s="1232">
        <f>'Acct Summary 7-8'!E17</f>
        <v>917439</v>
      </c>
      <c r="C2635" s="14" t="s">
        <v>672</v>
      </c>
      <c r="D2635" s="14" t="str">
        <f t="shared" si="40"/>
        <v>Error?</v>
      </c>
    </row>
    <row r="2636" spans="1:4" x14ac:dyDescent="0.2">
      <c r="A2636" s="55">
        <v>2575</v>
      </c>
      <c r="B2636" s="1232">
        <f>'Acct Summary 7-8'!E20</f>
        <v>-43169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31820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31820</v>
      </c>
      <c r="C2661" s="14" t="s">
        <v>672</v>
      </c>
      <c r="D2661" s="14" t="str">
        <f t="shared" si="40"/>
        <v>Error?</v>
      </c>
    </row>
    <row r="2662" spans="1:4" x14ac:dyDescent="0.2">
      <c r="A2662" s="55">
        <v>2601</v>
      </c>
      <c r="B2662" s="1232">
        <f>'Acct Summary 7-8'!H20</f>
        <v>-31820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396101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11165</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523971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396101</v>
      </c>
      <c r="D2912" s="14" t="str">
        <f t="shared" si="44"/>
        <v>Error?</v>
      </c>
    </row>
    <row r="2913" spans="1:4" x14ac:dyDescent="0.2">
      <c r="A2913" s="55">
        <v>2852</v>
      </c>
      <c r="B2913" s="1232">
        <f>'Assets-Liab 5-6'!I41</f>
        <v>396101</v>
      </c>
      <c r="C2913" s="14" t="s">
        <v>672</v>
      </c>
      <c r="D2913" s="14" t="str">
        <f t="shared" si="44"/>
        <v>Error?</v>
      </c>
    </row>
    <row r="2914" spans="1:4" x14ac:dyDescent="0.2">
      <c r="A2914" s="55">
        <v>2853</v>
      </c>
      <c r="B2914" s="1232">
        <f>'Assets-Liab 5-6'!L33</f>
        <v>523971</v>
      </c>
      <c r="D2914" s="14" t="str">
        <f t="shared" si="44"/>
        <v>Error?</v>
      </c>
    </row>
    <row r="2915" spans="1:4" x14ac:dyDescent="0.2">
      <c r="A2915" s="83">
        <v>2854</v>
      </c>
      <c r="D2915" s="14" t="str">
        <f t="shared" si="44"/>
        <v>OK</v>
      </c>
    </row>
    <row r="2916" spans="1:4" x14ac:dyDescent="0.2">
      <c r="A2916" s="55">
        <v>2855</v>
      </c>
      <c r="B2916" s="1232">
        <f>'Assets-Liab 5-6'!L34</f>
        <v>523971</v>
      </c>
      <c r="C2916" s="14" t="s">
        <v>672</v>
      </c>
      <c r="D2916" s="14" t="str">
        <f t="shared" si="44"/>
        <v>Error?</v>
      </c>
    </row>
    <row r="2917" spans="1:4" x14ac:dyDescent="0.2">
      <c r="A2917" s="55">
        <v>2856</v>
      </c>
      <c r="B2917" s="1232">
        <f>'Assets-Liab 5-6'!L41</f>
        <v>523971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938981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938981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257697</v>
      </c>
      <c r="D3055" s="14" t="str">
        <f t="shared" si="46"/>
        <v>Error?</v>
      </c>
    </row>
    <row r="3056" spans="1:4" x14ac:dyDescent="0.2">
      <c r="A3056" s="55">
        <v>2995</v>
      </c>
      <c r="B3056" s="1232">
        <f>'Expenditures 15-22'!D10</f>
        <v>127231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5236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390164</v>
      </c>
      <c r="C3062" s="14" t="s">
        <v>672</v>
      </c>
      <c r="D3062" s="14" t="str">
        <f t="shared" si="46"/>
        <v>Error?</v>
      </c>
    </row>
    <row r="3063" spans="1:4" x14ac:dyDescent="0.2">
      <c r="A3063" s="83">
        <v>3002</v>
      </c>
      <c r="D3063" s="14" t="str">
        <f t="shared" si="46"/>
        <v>OK</v>
      </c>
    </row>
    <row r="3064" spans="1:4" x14ac:dyDescent="0.2">
      <c r="A3064" s="55">
        <v>3003</v>
      </c>
      <c r="B3064" s="1232">
        <f>'Expenditures 15-22'!D213</f>
        <v>14377</v>
      </c>
      <c r="D3064" s="14" t="str">
        <f t="shared" si="46"/>
        <v>Error?</v>
      </c>
    </row>
    <row r="3065" spans="1:4" x14ac:dyDescent="0.2">
      <c r="A3065" s="55">
        <v>3004</v>
      </c>
      <c r="B3065" s="1232">
        <f>'Expenditures 15-22'!K213</f>
        <v>14377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150000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150000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30112</v>
      </c>
      <c r="C3225" s="14" t="s">
        <v>672</v>
      </c>
      <c r="D3225" s="14" t="str">
        <f t="shared" si="49"/>
        <v>Error?</v>
      </c>
    </row>
    <row r="3226" spans="1:4" x14ac:dyDescent="0.2">
      <c r="A3226" s="55">
        <v>3165</v>
      </c>
      <c r="B3226" s="1232">
        <f>'Acct Summary 7-8'!I8</f>
        <v>30112</v>
      </c>
      <c r="C3226" s="14" t="s">
        <v>672</v>
      </c>
      <c r="D3226" s="14" t="str">
        <f t="shared" si="49"/>
        <v>Error?</v>
      </c>
    </row>
    <row r="3227" spans="1:4" x14ac:dyDescent="0.2">
      <c r="A3227" s="55">
        <v>3166</v>
      </c>
      <c r="B3227" s="1232">
        <f>'Acct Summary 7-8'!I20</f>
        <v>30112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249399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231950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37788</v>
      </c>
      <c r="C3237" s="14" t="s">
        <v>672</v>
      </c>
      <c r="D3237" s="14" t="str">
        <f t="shared" si="49"/>
        <v>Error?</v>
      </c>
    </row>
    <row r="3238" spans="1:4" x14ac:dyDescent="0.2">
      <c r="A3238" s="55">
        <v>3177</v>
      </c>
      <c r="B3238" s="1232">
        <f>'Acct Summary 7-8'!D77</f>
        <v>194162</v>
      </c>
      <c r="C3238" s="14" t="s">
        <v>672</v>
      </c>
      <c r="D3238" s="14" t="str">
        <f t="shared" si="49"/>
        <v>Error?</v>
      </c>
    </row>
    <row r="3239" spans="1:4" x14ac:dyDescent="0.2">
      <c r="A3239" s="55">
        <v>3178</v>
      </c>
      <c r="B3239" s="1232">
        <f>'Acct Summary 7-8'!D78</f>
        <v>-418579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-30635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-15099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37788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37788</v>
      </c>
      <c r="C3277" s="14" t="s">
        <v>672</v>
      </c>
      <c r="D3277" s="14" t="str">
        <f t="shared" si="50"/>
        <v>Error?</v>
      </c>
    </row>
    <row r="3278" spans="1:4" x14ac:dyDescent="0.2">
      <c r="A3278" s="55">
        <v>3217</v>
      </c>
      <c r="B3278" s="1232">
        <f>'Acct Summary 7-8'!E78</f>
        <v>-5381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150000</v>
      </c>
      <c r="C3298" s="14" t="s">
        <v>672</v>
      </c>
      <c r="D3298" s="14" t="str">
        <f t="shared" si="50"/>
        <v>Error?</v>
      </c>
    </row>
    <row r="3299" spans="1:4" x14ac:dyDescent="0.2">
      <c r="A3299" s="55">
        <v>3238</v>
      </c>
      <c r="B3299" s="1232">
        <f>'Acct Summary 7-8'!H77</f>
        <v>-150000</v>
      </c>
      <c r="C3299" s="14" t="s">
        <v>672</v>
      </c>
      <c r="D3299" s="14" t="str">
        <f t="shared" si="50"/>
        <v>Error?</v>
      </c>
    </row>
    <row r="3300" spans="1:4" x14ac:dyDescent="0.2">
      <c r="A3300" s="55">
        <v>3239</v>
      </c>
      <c r="B3300" s="1232">
        <f>'Acct Summary 7-8'!H78</f>
        <v>-181820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30112</v>
      </c>
      <c r="C3320" s="14" t="s">
        <v>672</v>
      </c>
      <c r="D3320" s="14" t="str">
        <f t="shared" si="50"/>
        <v>Error?</v>
      </c>
    </row>
    <row r="3321" spans="1:4" x14ac:dyDescent="0.2">
      <c r="A3321" s="55">
        <v>3260</v>
      </c>
      <c r="B3321" s="1232">
        <f>'Acct Summary 7-8'!I79</f>
        <v>365989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396101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374325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79118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5836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372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459651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63101</v>
      </c>
      <c r="D3387" s="14" t="str">
        <f t="shared" si="51"/>
        <v>Error?</v>
      </c>
    </row>
    <row r="3388" spans="1:4" x14ac:dyDescent="0.2">
      <c r="A3388" s="55">
        <v>3327</v>
      </c>
      <c r="B3388" s="1232">
        <f>'Expenditures 15-22'!D211</f>
        <v>25212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63101</v>
      </c>
      <c r="C3390" s="14" t="s">
        <v>672</v>
      </c>
      <c r="D3390" s="14" t="str">
        <f t="shared" si="51"/>
        <v>Error?</v>
      </c>
    </row>
    <row r="3391" spans="1:4" x14ac:dyDescent="0.2">
      <c r="A3391" s="55">
        <v>3330</v>
      </c>
      <c r="B3391" s="1232">
        <f>'Expenditures 15-22'!K211</f>
        <v>25212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1561916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470785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103417</v>
      </c>
      <c r="D3417" s="14" t="str">
        <f t="shared" si="52"/>
        <v>Error?</v>
      </c>
    </row>
    <row r="3418" spans="1:4" x14ac:dyDescent="0.2">
      <c r="A3418" s="83">
        <v>3357</v>
      </c>
      <c r="D3418" s="14" t="str">
        <f t="shared" si="52"/>
        <v>OK</v>
      </c>
    </row>
    <row r="3419" spans="1:4" x14ac:dyDescent="0.2">
      <c r="A3419" s="55">
        <v>3358</v>
      </c>
      <c r="B3419" s="1232">
        <f>'Assets-Liab 5-6'!F4</f>
        <v>4912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128706</v>
      </c>
      <c r="D3425" s="14" t="str">
        <f t="shared" si="52"/>
        <v>Error?</v>
      </c>
    </row>
    <row r="3426" spans="1:4" x14ac:dyDescent="0.2">
      <c r="A3426" s="83">
        <v>3365</v>
      </c>
      <c r="D3426" s="14" t="str">
        <f t="shared" si="52"/>
        <v>OK</v>
      </c>
    </row>
    <row r="3427" spans="1:4" x14ac:dyDescent="0.2">
      <c r="A3427" s="55">
        <v>3366</v>
      </c>
      <c r="B3427" s="1232">
        <f>'Assets-Liab 5-6'!I4</f>
        <v>396101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512806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78059</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78059</v>
      </c>
      <c r="D3448" s="14" t="str">
        <f t="shared" si="52"/>
        <v>Error?</v>
      </c>
    </row>
    <row r="3449" spans="1:4" x14ac:dyDescent="0.2">
      <c r="A3449" s="55">
        <v>3388</v>
      </c>
      <c r="B3449" s="1232">
        <f>'Tax Sched 24'!F16</f>
        <v>1650</v>
      </c>
      <c r="C3449" s="14" t="s">
        <v>672</v>
      </c>
      <c r="D3449" s="14" t="str">
        <f t="shared" si="52"/>
        <v>Error?</v>
      </c>
    </row>
    <row r="3450" spans="1:4" x14ac:dyDescent="0.2">
      <c r="A3450" s="55">
        <v>3389</v>
      </c>
      <c r="B3450" s="1232">
        <f>'Tax Sched 24'!E16</f>
        <v>79709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4818</v>
      </c>
      <c r="D3484" s="14" t="str">
        <f t="shared" si="53"/>
        <v>Error?</v>
      </c>
    </row>
    <row r="3485" spans="1:4" x14ac:dyDescent="0.2">
      <c r="A3485" s="55">
        <v>3424</v>
      </c>
      <c r="B3485" s="1232">
        <f>'Expenditures 15-22'!F125</f>
        <v>309</v>
      </c>
      <c r="D3485" s="14" t="str">
        <f t="shared" si="53"/>
        <v>Error?</v>
      </c>
    </row>
    <row r="3486" spans="1:4" x14ac:dyDescent="0.2">
      <c r="A3486" s="55">
        <v>3425</v>
      </c>
      <c r="B3486" s="1232">
        <f>'Expenditures 15-22'!G125</f>
        <v>49500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54627</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81950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41320</v>
      </c>
      <c r="C3725" s="14" t="s">
        <v>672</v>
      </c>
      <c r="D3725" s="14" t="str">
        <f t="shared" si="57"/>
        <v>Error?</v>
      </c>
    </row>
    <row r="3726" spans="1:4" x14ac:dyDescent="0.2">
      <c r="A3726" s="55">
        <v>3665</v>
      </c>
      <c r="B3726" s="1232">
        <f>'Tax Sched 24'!D13</f>
        <v>2</v>
      </c>
      <c r="C3726" s="14" t="s">
        <v>672</v>
      </c>
      <c r="D3726" s="14" t="str">
        <f t="shared" si="57"/>
        <v>Error?</v>
      </c>
    </row>
    <row r="3727" spans="1:4" x14ac:dyDescent="0.2">
      <c r="A3727" s="55">
        <v>3666</v>
      </c>
      <c r="B3727" s="1232">
        <f>'Tax Sched 24'!C13</f>
        <v>41318</v>
      </c>
      <c r="D3727" s="14" t="str">
        <f t="shared" si="57"/>
        <v>Error?</v>
      </c>
    </row>
    <row r="3728" spans="1:4" x14ac:dyDescent="0.2">
      <c r="A3728" s="55">
        <v>3667</v>
      </c>
      <c r="B3728" s="1232">
        <f>'Tax Sched 24'!F13</f>
        <v>2265</v>
      </c>
      <c r="C3728" s="14" t="s">
        <v>672</v>
      </c>
      <c r="D3728" s="14" t="str">
        <f t="shared" si="57"/>
        <v>Error?</v>
      </c>
    </row>
    <row r="3729" spans="1:4" x14ac:dyDescent="0.2">
      <c r="A3729" s="55">
        <v>3668</v>
      </c>
      <c r="B3729" s="1232">
        <f>'Tax Sched 24'!E13</f>
        <v>43583</v>
      </c>
      <c r="D3729" s="14" t="str">
        <f t="shared" si="57"/>
        <v>Error?</v>
      </c>
    </row>
    <row r="3730" spans="1:4" x14ac:dyDescent="0.2">
      <c r="A3730" s="55">
        <v>3669</v>
      </c>
      <c r="B3730" s="1232">
        <f>'ICR Computation 30'!E10</f>
        <v>272514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2115758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11530926</v>
      </c>
      <c r="C4122" s="14" t="s">
        <v>672</v>
      </c>
      <c r="D4122" s="14" t="str">
        <f t="shared" si="63"/>
        <v>Error?</v>
      </c>
    </row>
    <row r="4123" spans="1:4" x14ac:dyDescent="0.2">
      <c r="A4123" s="55">
        <v>4062</v>
      </c>
      <c r="B4123" s="1232">
        <f>'Acct Summary 7-8'!D10</f>
        <v>757005</v>
      </c>
      <c r="C4123" s="14" t="s">
        <v>672</v>
      </c>
      <c r="D4123" s="14" t="str">
        <f t="shared" si="63"/>
        <v>Error?</v>
      </c>
    </row>
    <row r="4124" spans="1:4" x14ac:dyDescent="0.2">
      <c r="A4124" s="55">
        <v>4063</v>
      </c>
      <c r="B4124" s="1232">
        <f>'Acct Summary 7-8'!E10</f>
        <v>874270</v>
      </c>
      <c r="C4124" s="14" t="s">
        <v>672</v>
      </c>
      <c r="D4124" s="14" t="str">
        <f t="shared" si="63"/>
        <v>Error?</v>
      </c>
    </row>
    <row r="4125" spans="1:4" x14ac:dyDescent="0.2">
      <c r="A4125" s="55">
        <v>4064</v>
      </c>
      <c r="B4125" s="1232">
        <f>'Acct Summary 7-8'!F10</f>
        <v>328820</v>
      </c>
      <c r="C4125" s="14" t="s">
        <v>672</v>
      </c>
      <c r="D4125" s="14" t="str">
        <f t="shared" si="63"/>
        <v>Error?</v>
      </c>
    </row>
    <row r="4126" spans="1:4" x14ac:dyDescent="0.2">
      <c r="A4126" s="55">
        <v>4065</v>
      </c>
      <c r="B4126" s="1232">
        <f>'Acct Summary 7-8'!G10</f>
        <v>343791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30112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2115758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11281527</v>
      </c>
      <c r="C4136" s="14" t="s">
        <v>672</v>
      </c>
      <c r="D4136" s="14" t="str">
        <f t="shared" si="63"/>
        <v>Error?</v>
      </c>
    </row>
    <row r="4137" spans="1:4" x14ac:dyDescent="0.2">
      <c r="A4137" s="55">
        <v>4076</v>
      </c>
      <c r="B4137" s="1232">
        <f>'Acct Summary 7-8'!D19</f>
        <v>1369746</v>
      </c>
      <c r="C4137" s="14" t="s">
        <v>672</v>
      </c>
      <c r="D4137" s="14" t="str">
        <f t="shared" si="63"/>
        <v>Error?</v>
      </c>
    </row>
    <row r="4138" spans="1:4" x14ac:dyDescent="0.2">
      <c r="A4138" s="55">
        <v>4077</v>
      </c>
      <c r="B4138" s="1232">
        <f>'Acct Summary 7-8'!E19</f>
        <v>917439</v>
      </c>
      <c r="C4138" s="14" t="s">
        <v>672</v>
      </c>
      <c r="D4138" s="14" t="str">
        <f t="shared" si="63"/>
        <v>Error?</v>
      </c>
    </row>
    <row r="4139" spans="1:4" x14ac:dyDescent="0.2">
      <c r="A4139" s="55">
        <v>4078</v>
      </c>
      <c r="B4139" s="1232">
        <f>'Acct Summary 7-8'!F19</f>
        <v>359455</v>
      </c>
      <c r="C4139" s="14" t="s">
        <v>672</v>
      </c>
      <c r="D4139" s="14" t="str">
        <f t="shared" si="63"/>
        <v>Error?</v>
      </c>
    </row>
    <row r="4140" spans="1:4" x14ac:dyDescent="0.2">
      <c r="A4140" s="55">
        <v>4079</v>
      </c>
      <c r="B4140" s="1232">
        <f>'Acct Summary 7-8'!G19</f>
        <v>358890</v>
      </c>
      <c r="C4140" s="14" t="s">
        <v>672</v>
      </c>
      <c r="D4140" s="14" t="str">
        <f t="shared" si="63"/>
        <v>Error?</v>
      </c>
    </row>
    <row r="4141" spans="1:4" x14ac:dyDescent="0.2">
      <c r="A4141" s="55">
        <v>4080</v>
      </c>
      <c r="B4141" s="1232">
        <f>'Acct Summary 7-8'!H19</f>
        <v>31820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10312763</v>
      </c>
      <c r="C4171" s="14" t="s">
        <v>672</v>
      </c>
      <c r="D4171" s="14" t="str">
        <f t="shared" si="64"/>
        <v>Error?</v>
      </c>
    </row>
    <row r="4172" spans="1:4" x14ac:dyDescent="0.2">
      <c r="A4172" s="55">
        <v>4111</v>
      </c>
      <c r="B4172" s="1232">
        <f>'Short-Term Long-Term Debt 25'!J49</f>
        <v>10209346</v>
      </c>
      <c r="C4172" s="14" t="s">
        <v>672</v>
      </c>
      <c r="D4172" s="14" t="str">
        <f t="shared" si="64"/>
        <v>Error?</v>
      </c>
    </row>
    <row r="4173" spans="1:4" x14ac:dyDescent="0.2">
      <c r="A4173" s="55">
        <v>4112</v>
      </c>
      <c r="B4173" s="1232">
        <f>'Short-Term Long-Term Debt 25'!H49</f>
        <v>376859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19071</v>
      </c>
      <c r="D4210" s="14" t="str">
        <f t="shared" si="64"/>
        <v>Error?</v>
      </c>
    </row>
    <row r="4211" spans="1:4" x14ac:dyDescent="0.2">
      <c r="A4211" s="55">
        <v>4150</v>
      </c>
      <c r="B4211" s="1232">
        <f>'Expenditures 15-22'!K200</f>
        <v>19071</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1731.28</v>
      </c>
      <c r="C4265" s="14" t="s">
        <v>672</v>
      </c>
      <c r="D4265" s="14" t="str">
        <f t="shared" si="65"/>
        <v>Error?</v>
      </c>
      <c r="E4265" s="811"/>
    </row>
    <row r="4266" spans="1:5" x14ac:dyDescent="0.2">
      <c r="A4266" s="91">
        <v>4205</v>
      </c>
      <c r="B4266" s="1232">
        <f>('FP Info 3'!F10)*100000</f>
        <v>470.57</v>
      </c>
      <c r="C4266" s="14" t="s">
        <v>672</v>
      </c>
      <c r="D4266" s="14" t="str">
        <f t="shared" si="65"/>
        <v>Error?</v>
      </c>
      <c r="E4266" s="811"/>
    </row>
    <row r="4267" spans="1:5" x14ac:dyDescent="0.2">
      <c r="A4267" s="91">
        <v>4206</v>
      </c>
      <c r="B4267" s="1232">
        <f>('FP Info 3'!H10)*100000</f>
        <v>188.60000000000002</v>
      </c>
      <c r="C4267" s="14" t="s">
        <v>672</v>
      </c>
      <c r="D4267" s="14" t="str">
        <f t="shared" si="65"/>
        <v>Error?</v>
      </c>
      <c r="E4267" s="811"/>
    </row>
    <row r="4268" spans="1:5" x14ac:dyDescent="0.2">
      <c r="A4268" s="91">
        <v>4207</v>
      </c>
      <c r="B4268" s="1232">
        <f>('FP Info 3'!J10)*100000</f>
        <v>2390</v>
      </c>
      <c r="C4268" s="14" t="s">
        <v>672</v>
      </c>
      <c r="D4268" s="14" t="str">
        <f t="shared" si="65"/>
        <v>Error?</v>
      </c>
    </row>
    <row r="4269" spans="1:5" x14ac:dyDescent="0.2">
      <c r="A4269" s="91">
        <v>4208</v>
      </c>
      <c r="B4269" s="1232">
        <f>'FP Info 3'!J16</f>
        <v>2689148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98177</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23169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54497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53412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45.89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767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242000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257495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66998937</v>
      </c>
      <c r="D4995" s="14" t="str">
        <f t="shared" si="77"/>
        <v>Error?</v>
      </c>
    </row>
    <row r="4996" spans="1:4" x14ac:dyDescent="0.2">
      <c r="A4996" s="91">
        <v>4935</v>
      </c>
      <c r="B4996" s="1232">
        <f>'FP Info 3'!H31</f>
        <v>9245853.3059999999</v>
      </c>
      <c r="D4996" s="14" t="str">
        <f t="shared" si="77"/>
        <v>Error?</v>
      </c>
    </row>
    <row r="4997" spans="1:4" x14ac:dyDescent="0.2">
      <c r="A4997" s="91">
        <v>4936</v>
      </c>
      <c r="B4997" s="1232">
        <f>'FP Info 3'!H37</f>
        <v>10312763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1135025</v>
      </c>
      <c r="D5061" s="14" t="str">
        <f t="shared" si="78"/>
        <v>Error?</v>
      </c>
    </row>
    <row r="5062" spans="1:4" x14ac:dyDescent="0.2">
      <c r="A5062" s="83">
        <v>5001</v>
      </c>
      <c r="D5062" s="14" t="str">
        <f t="shared" si="78"/>
        <v>OK</v>
      </c>
    </row>
    <row r="5063" spans="1:4" x14ac:dyDescent="0.2">
      <c r="A5063" s="55">
        <v>5002</v>
      </c>
      <c r="B5063" s="1232">
        <f>'Revenues 9-14'!C7</f>
        <v>24307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1159332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25023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25023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2340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2340</v>
      </c>
      <c r="C5087" s="14" t="s">
        <v>672</v>
      </c>
      <c r="D5087" s="14" t="str">
        <f t="shared" si="78"/>
        <v>Error?</v>
      </c>
    </row>
    <row r="5088" spans="1:4" x14ac:dyDescent="0.2">
      <c r="A5088" s="55">
        <v>5027</v>
      </c>
      <c r="B5088" s="1232">
        <f>'Revenues 9-14'!C65</f>
        <v>14502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14502</v>
      </c>
      <c r="C5090" s="14" t="s">
        <v>672</v>
      </c>
      <c r="D5090" s="14" t="str">
        <f t="shared" si="78"/>
        <v>Error?</v>
      </c>
    </row>
    <row r="5091" spans="1:4" x14ac:dyDescent="0.2">
      <c r="A5091" s="55">
        <v>5030</v>
      </c>
      <c r="B5091" s="1232">
        <f>'Revenues 9-14'!C70</f>
        <v>3005</v>
      </c>
      <c r="D5091" s="14" t="str">
        <f t="shared" si="78"/>
        <v>Error?</v>
      </c>
    </row>
    <row r="5092" spans="1:4" x14ac:dyDescent="0.2">
      <c r="A5092" s="55">
        <v>5031</v>
      </c>
      <c r="B5092" s="1232">
        <f>'Revenues 9-14'!C71</f>
        <v>11296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7205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47233</v>
      </c>
      <c r="C5096" s="14" t="s">
        <v>672</v>
      </c>
      <c r="D5096" s="14" t="str">
        <f t="shared" si="78"/>
        <v>Error?</v>
      </c>
    </row>
    <row r="5097" spans="1:4" x14ac:dyDescent="0.2">
      <c r="A5097" s="55">
        <v>5036</v>
      </c>
      <c r="B5097" s="1232">
        <f>'Revenues 9-14'!C77</f>
        <v>15891</v>
      </c>
      <c r="D5097" s="14" t="str">
        <f t="shared" si="78"/>
        <v>Error?</v>
      </c>
    </row>
    <row r="5098" spans="1:4" x14ac:dyDescent="0.2">
      <c r="A5098" s="55">
        <v>5037</v>
      </c>
      <c r="B5098" s="1232">
        <f>'Revenues 9-14'!C78</f>
        <v>2485</v>
      </c>
      <c r="D5098" s="14" t="str">
        <f t="shared" si="78"/>
        <v>Error?</v>
      </c>
    </row>
    <row r="5099" spans="1:4" x14ac:dyDescent="0.2">
      <c r="A5099" s="55">
        <v>5038</v>
      </c>
      <c r="B5099" s="1232">
        <f>'Revenues 9-14'!C79</f>
        <v>6865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25241</v>
      </c>
      <c r="C5102" s="14" t="s">
        <v>672</v>
      </c>
      <c r="D5102" s="14" t="str">
        <f t="shared" si="78"/>
        <v>Error?</v>
      </c>
    </row>
    <row r="5103" spans="1:4" x14ac:dyDescent="0.2">
      <c r="A5103" s="55">
        <v>5042</v>
      </c>
      <c r="B5103" s="1232">
        <f>'Revenues 9-14'!C84</f>
        <v>15327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15327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2390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4000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1361</v>
      </c>
      <c r="D5119" s="14" t="str">
        <f t="shared" ref="D5119:D5182" si="79">IF(ISBLANK(B5119),"OK",IF(A5119-B5119=0,"OK","Error?"))</f>
        <v>Error?</v>
      </c>
    </row>
    <row r="5120" spans="1:4" x14ac:dyDescent="0.2">
      <c r="A5120" s="55">
        <v>5059</v>
      </c>
      <c r="B5120" s="1232">
        <f>'Revenues 9-14'!C108</f>
        <v>12241</v>
      </c>
      <c r="C5120" s="14" t="s">
        <v>672</v>
      </c>
      <c r="D5120" s="14" t="str">
        <f t="shared" si="79"/>
        <v>Error?</v>
      </c>
    </row>
    <row r="5121" spans="1:4" x14ac:dyDescent="0.2">
      <c r="A5121" s="55">
        <v>5060</v>
      </c>
      <c r="B5121" s="1232">
        <f>'Revenues 9-14'!C109</f>
        <v>1301239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6123852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6381347</v>
      </c>
      <c r="C5132" s="14" t="s">
        <v>672</v>
      </c>
      <c r="D5132" s="14" t="str">
        <f t="shared" si="79"/>
        <v>Error?</v>
      </c>
    </row>
    <row r="5133" spans="1:4" x14ac:dyDescent="0.2">
      <c r="A5133" s="55">
        <v>5072</v>
      </c>
      <c r="B5133" s="1232">
        <f>'Revenues 9-14'!C124</f>
        <v>129562</v>
      </c>
      <c r="D5133" s="14" t="str">
        <f t="shared" si="79"/>
        <v>Error?</v>
      </c>
    </row>
    <row r="5134" spans="1:4" x14ac:dyDescent="0.2">
      <c r="A5134" s="55">
        <v>5073</v>
      </c>
      <c r="B5134" s="1232">
        <f>'Revenues 9-14'!C125</f>
        <v>174885</v>
      </c>
      <c r="D5134" s="14" t="str">
        <f t="shared" si="79"/>
        <v>Error?</v>
      </c>
    </row>
    <row r="5135" spans="1:4" x14ac:dyDescent="0.2">
      <c r="A5135" s="55">
        <v>5074</v>
      </c>
      <c r="B5135" s="1232">
        <f>'Revenues 9-14'!C126</f>
        <v>64454</v>
      </c>
      <c r="D5135" s="14" t="str">
        <f t="shared" si="79"/>
        <v>Error?</v>
      </c>
    </row>
    <row r="5136" spans="1:4" x14ac:dyDescent="0.2">
      <c r="A5136" s="83">
        <v>5075</v>
      </c>
      <c r="D5136" s="14" t="str">
        <f t="shared" si="79"/>
        <v>OK</v>
      </c>
    </row>
    <row r="5137" spans="1:4" x14ac:dyDescent="0.2">
      <c r="A5137" s="55">
        <v>5076</v>
      </c>
      <c r="B5137" s="1232">
        <f>'Revenues 9-14'!C127</f>
        <v>3469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1995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374365</v>
      </c>
      <c r="C5147" s="14" t="s">
        <v>672</v>
      </c>
      <c r="D5147" s="14" t="str">
        <f t="shared" si="79"/>
        <v>Error?</v>
      </c>
    </row>
    <row r="5148" spans="1:4" x14ac:dyDescent="0.2">
      <c r="A5148" s="55">
        <v>5087</v>
      </c>
      <c r="B5148" s="1232">
        <f>'Revenues 9-14'!C133</f>
        <v>13160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15020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3880</v>
      </c>
      <c r="D5167" s="14" t="str">
        <f t="shared" si="79"/>
        <v>Error?</v>
      </c>
    </row>
    <row r="5168" spans="1:4" x14ac:dyDescent="0.2">
      <c r="A5168" s="55">
        <v>5107</v>
      </c>
      <c r="B5168" s="1232">
        <f>'Revenues 9-14'!C147</f>
        <v>15879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105000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514911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6896258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320132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119644</v>
      </c>
      <c r="D5241" s="14" t="str">
        <f t="shared" si="80"/>
        <v>Error?</v>
      </c>
    </row>
    <row r="5242" spans="1:4" x14ac:dyDescent="0.2">
      <c r="A5242" s="55">
        <v>5181</v>
      </c>
      <c r="B5242" s="1232">
        <f>'Revenues 9-14'!C197</f>
        <v>3092</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442868</v>
      </c>
      <c r="C5246" s="14" t="s">
        <v>672</v>
      </c>
      <c r="D5246" s="14" t="str">
        <f t="shared" si="80"/>
        <v>Error?</v>
      </c>
    </row>
    <row r="5247" spans="1:4" x14ac:dyDescent="0.2">
      <c r="A5247" s="55">
        <v>5186</v>
      </c>
      <c r="B5247" s="1232">
        <f>'Revenues 9-14'!C203</f>
        <v>385985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385985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4005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238143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242148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15592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15592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1217671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1217671</v>
      </c>
      <c r="C5326" s="14" t="s">
        <v>672</v>
      </c>
      <c r="D5326" s="14" t="str">
        <f t="shared" si="82"/>
        <v>Error?</v>
      </c>
    </row>
    <row r="5327" spans="1:4" x14ac:dyDescent="0.2">
      <c r="A5327" s="55">
        <v>5266</v>
      </c>
      <c r="B5327" s="1232">
        <f>'Revenues 9-14'!C275</f>
        <v>9415168</v>
      </c>
      <c r="C5327" s="14" t="s">
        <v>672</v>
      </c>
      <c r="D5327" s="14" t="str">
        <f t="shared" si="82"/>
        <v>Error?</v>
      </c>
    </row>
    <row r="5328" spans="1:4" x14ac:dyDescent="0.2">
      <c r="A5328" s="55">
        <v>5267</v>
      </c>
      <c r="B5328" s="1232">
        <f>'Revenues 9-14'!D5</f>
        <v>308751</v>
      </c>
      <c r="D5328" s="14" t="str">
        <f t="shared" si="82"/>
        <v>Error?</v>
      </c>
    </row>
    <row r="5329" spans="1:4" x14ac:dyDescent="0.2">
      <c r="A5329" s="83">
        <v>5268</v>
      </c>
      <c r="D5329" s="14" t="str">
        <f t="shared" si="82"/>
        <v>OK</v>
      </c>
    </row>
    <row r="5330" spans="1:4" x14ac:dyDescent="0.2">
      <c r="A5330" s="55">
        <v>5269</v>
      </c>
      <c r="B5330" s="1232">
        <f>'Revenues 9-14'!D6</f>
        <v>41320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350071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35750</v>
      </c>
      <c r="D5349" s="14" t="str">
        <f t="shared" si="82"/>
        <v>Error?</v>
      </c>
    </row>
    <row r="5350" spans="1:4" x14ac:dyDescent="0.2">
      <c r="A5350" s="55">
        <v>5289</v>
      </c>
      <c r="B5350" s="1232">
        <f>'Revenues 9-14'!D96</f>
        <v>29888</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1100</v>
      </c>
      <c r="D5354" s="14" t="str">
        <f t="shared" si="82"/>
        <v>Error?</v>
      </c>
    </row>
    <row r="5355" spans="1:4" x14ac:dyDescent="0.2">
      <c r="A5355" s="55">
        <v>5294</v>
      </c>
      <c r="B5355" s="1232">
        <f>'Revenues 9-14'!D108</f>
        <v>66738</v>
      </c>
      <c r="C5355" s="14" t="s">
        <v>672</v>
      </c>
      <c r="D5355" s="14" t="str">
        <f t="shared" si="82"/>
        <v>Error?</v>
      </c>
    </row>
    <row r="5356" spans="1:4" x14ac:dyDescent="0.2">
      <c r="A5356" s="55">
        <v>5295</v>
      </c>
      <c r="B5356" s="1232">
        <f>'Revenues 9-14'!D109</f>
        <v>416828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98177</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98177</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242000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242000</v>
      </c>
      <c r="C5507" s="14" t="s">
        <v>672</v>
      </c>
      <c r="D5507" s="14" t="str">
        <f t="shared" si="85"/>
        <v>Error?</v>
      </c>
    </row>
    <row r="5508" spans="1:4" x14ac:dyDescent="0.2">
      <c r="A5508" s="55">
        <v>5447</v>
      </c>
      <c r="B5508" s="1232">
        <f>'Revenues 9-14'!D275</f>
        <v>757005</v>
      </c>
      <c r="C5508" s="14" t="s">
        <v>672</v>
      </c>
      <c r="D5508" s="14" t="str">
        <f t="shared" si="85"/>
        <v>Error?</v>
      </c>
    </row>
    <row r="5509" spans="1:4" x14ac:dyDescent="0.2">
      <c r="A5509" s="55">
        <v>5448</v>
      </c>
      <c r="B5509" s="1232">
        <f>'Revenues 9-14'!E5</f>
        <v>874222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874222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874270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874270</v>
      </c>
      <c r="C5552" s="14" t="s">
        <v>672</v>
      </c>
      <c r="D5552" s="14" t="str">
        <f t="shared" si="85"/>
        <v>Error?</v>
      </c>
    </row>
    <row r="5553" spans="1:4" x14ac:dyDescent="0.2">
      <c r="A5553" s="55">
        <v>5492</v>
      </c>
      <c r="B5553" s="1232">
        <f>'Revenues 9-14'!F5</f>
        <v>123743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123743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v>
      </c>
      <c r="C5582" s="14" t="s">
        <v>672</v>
      </c>
      <c r="D5582" s="14" t="str">
        <f t="shared" si="86"/>
        <v>Error?</v>
      </c>
    </row>
    <row r="5583" spans="1:4" x14ac:dyDescent="0.2">
      <c r="A5583" s="55">
        <v>5522</v>
      </c>
      <c r="B5583" s="1232">
        <f>'Revenues 9-14'!F96</f>
        <v>421</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5959</v>
      </c>
      <c r="D5586" s="14" t="str">
        <f t="shared" si="86"/>
        <v>Error?</v>
      </c>
    </row>
    <row r="5587" spans="1:4" x14ac:dyDescent="0.2">
      <c r="A5587" s="55">
        <v>5526</v>
      </c>
      <c r="B5587" s="1232">
        <f>'Revenues 9-14'!F108</f>
        <v>6380</v>
      </c>
      <c r="C5587" s="14" t="s">
        <v>672</v>
      </c>
      <c r="D5587" s="14" t="str">
        <f t="shared" si="86"/>
        <v>Error?</v>
      </c>
    </row>
    <row r="5588" spans="1:4" x14ac:dyDescent="0.2">
      <c r="A5588" s="55">
        <v>5527</v>
      </c>
      <c r="B5588" s="1232">
        <f>'Revenues 9-14'!F109</f>
        <v>130130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83247</v>
      </c>
      <c r="D5615" s="14" t="str">
        <f t="shared" si="86"/>
        <v>Error?</v>
      </c>
    </row>
    <row r="5616" spans="1:4" x14ac:dyDescent="0.2">
      <c r="A5616" s="83">
        <v>5555</v>
      </c>
      <c r="D5616" s="14" t="str">
        <f t="shared" si="86"/>
        <v>OK</v>
      </c>
    </row>
    <row r="5617" spans="1:4" x14ac:dyDescent="0.2">
      <c r="A5617" s="55">
        <v>5556</v>
      </c>
      <c r="B5617" s="1232">
        <f>'Revenues 9-14'!F152</f>
        <v>115443</v>
      </c>
      <c r="D5617" s="14" t="str">
        <f t="shared" si="86"/>
        <v>Error?</v>
      </c>
    </row>
    <row r="5618" spans="1:4" x14ac:dyDescent="0.2">
      <c r="A5618" s="55">
        <v>5557</v>
      </c>
      <c r="B5618" s="1232">
        <f>'Revenues 9-14'!F154</f>
        <v>198690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198690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198690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328820</v>
      </c>
      <c r="C5720" s="14" t="s">
        <v>672</v>
      </c>
      <c r="D5720" s="14" t="str">
        <f t="shared" si="88"/>
        <v>Error?</v>
      </c>
    </row>
    <row r="5721" spans="1:4" x14ac:dyDescent="0.2">
      <c r="A5721" s="55">
        <v>5660</v>
      </c>
      <c r="B5721" s="1232">
        <f>'Revenues 9-14'!G5</f>
        <v>151297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78059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229356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114427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114427</v>
      </c>
      <c r="C5730" s="14" t="s">
        <v>672</v>
      </c>
      <c r="D5730" s="14" t="str">
        <f t="shared" si="88"/>
        <v>Error?</v>
      </c>
    </row>
    <row r="5731" spans="1:4" x14ac:dyDescent="0.2">
      <c r="A5731" s="55">
        <v>5670</v>
      </c>
      <c r="B5731" s="1232">
        <f>'Revenues 9-14'!G65</f>
        <v>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343791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30110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30110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30112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343791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30112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25727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26774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1196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100000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113991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85000</v>
      </c>
      <c r="D6128" s="14" t="str">
        <f t="shared" si="94"/>
        <v>Error?</v>
      </c>
      <c r="E6128" s="14" t="s">
        <v>209</v>
      </c>
    </row>
    <row r="6129" spans="1:5" x14ac:dyDescent="0.2">
      <c r="A6129">
        <v>6068</v>
      </c>
      <c r="B6129" s="1232">
        <f>'Assets-Liab 5-6'!G25</f>
        <v>15000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113991</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113991</v>
      </c>
      <c r="D6216" s="14" t="str">
        <f t="shared" si="96"/>
        <v>Error?</v>
      </c>
      <c r="E6216" s="14" t="s">
        <v>209</v>
      </c>
    </row>
    <row r="6217" spans="1:5" x14ac:dyDescent="0.2">
      <c r="A6217">
        <v>6156</v>
      </c>
      <c r="B6217" s="1232">
        <f>'Assets-Liab 5-6'!J4</f>
        <v>113991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171952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171952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171952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147019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147019</v>
      </c>
      <c r="D6229" s="14" t="str">
        <f t="shared" si="96"/>
        <v>Error?</v>
      </c>
      <c r="E6229" s="14" t="s">
        <v>209</v>
      </c>
    </row>
    <row r="6230" spans="1:5" x14ac:dyDescent="0.2">
      <c r="A6230">
        <v>6169</v>
      </c>
      <c r="B6230" s="1232">
        <f>'Acct Summary 7-8'!J20</f>
        <v>24933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37788</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24933</v>
      </c>
      <c r="D6263" s="14" t="str">
        <f t="shared" si="96"/>
        <v>Error?</v>
      </c>
      <c r="E6263" s="14" t="s">
        <v>209</v>
      </c>
    </row>
    <row r="6264" spans="1:5" x14ac:dyDescent="0.2">
      <c r="A6264">
        <v>6203</v>
      </c>
      <c r="B6264" s="1232">
        <f>'Acct Summary 7-8'!J79</f>
        <v>89058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113991</v>
      </c>
      <c r="D6266" s="14" t="str">
        <f t="shared" si="96"/>
        <v>Error?</v>
      </c>
      <c r="E6266" s="14" t="s">
        <v>209</v>
      </c>
    </row>
    <row r="6267" spans="1:5" x14ac:dyDescent="0.2">
      <c r="A6267">
        <v>6206</v>
      </c>
      <c r="B6267" s="1232">
        <f>'Acct Summary 7-8'!C82</f>
        <v>-314691</v>
      </c>
      <c r="D6267" s="14" t="str">
        <f t="shared" si="96"/>
        <v>Error?</v>
      </c>
      <c r="E6267" s="14" t="s">
        <v>209</v>
      </c>
    </row>
    <row r="6268" spans="1:5" x14ac:dyDescent="0.2">
      <c r="A6268">
        <v>6207</v>
      </c>
      <c r="B6268" s="1232">
        <f>'Acct Summary 7-8'!D82</f>
        <v>-418579</v>
      </c>
      <c r="D6268" s="14" t="str">
        <f t="shared" si="96"/>
        <v>Error?</v>
      </c>
      <c r="E6268" s="14" t="s">
        <v>209</v>
      </c>
    </row>
    <row r="6269" spans="1:5" x14ac:dyDescent="0.2">
      <c r="A6269">
        <v>6208</v>
      </c>
      <c r="B6269" s="1232">
        <f>'Acct Summary 7-8'!E82</f>
        <v>-5381</v>
      </c>
      <c r="D6269" s="14" t="str">
        <f t="shared" si="96"/>
        <v>Error?</v>
      </c>
      <c r="E6269" s="14" t="s">
        <v>209</v>
      </c>
    </row>
    <row r="6270" spans="1:5" x14ac:dyDescent="0.2">
      <c r="A6270">
        <v>6209</v>
      </c>
      <c r="B6270" s="1232">
        <f>'Acct Summary 7-8'!F82</f>
        <v>-30635</v>
      </c>
      <c r="D6270" s="14" t="str">
        <f t="shared" si="96"/>
        <v>Error?</v>
      </c>
      <c r="E6270" s="14" t="s">
        <v>209</v>
      </c>
    </row>
    <row r="6271" spans="1:5" x14ac:dyDescent="0.2">
      <c r="A6271">
        <v>6210</v>
      </c>
      <c r="B6271" s="1232">
        <f>'Acct Summary 7-8'!G82</f>
        <v>-15099</v>
      </c>
      <c r="D6271" s="14" t="str">
        <f t="shared" ref="D6271:D6334" si="97">IF(ISBLANK(B6271),"OK",IF(A6271-B6271=0,"OK","Error?"))</f>
        <v>Error?</v>
      </c>
      <c r="E6271" s="14" t="s">
        <v>209</v>
      </c>
    </row>
    <row r="6272" spans="1:5" x14ac:dyDescent="0.2">
      <c r="A6272">
        <v>6211</v>
      </c>
      <c r="B6272" s="1232">
        <f>'Acct Summary 7-8'!H82</f>
        <v>-181820</v>
      </c>
      <c r="D6272" s="14" t="str">
        <f t="shared" si="97"/>
        <v>Error?</v>
      </c>
      <c r="E6272" s="14" t="s">
        <v>209</v>
      </c>
    </row>
    <row r="6273" spans="1:5" x14ac:dyDescent="0.2">
      <c r="A6273">
        <v>6212</v>
      </c>
      <c r="B6273" s="1232">
        <f>'Acct Summary 7-8'!I82</f>
        <v>30112</v>
      </c>
      <c r="D6273" s="14" t="str">
        <f t="shared" si="97"/>
        <v>Error?</v>
      </c>
      <c r="E6273" s="14" t="s">
        <v>209</v>
      </c>
    </row>
    <row r="6274" spans="1:5" x14ac:dyDescent="0.2">
      <c r="A6274">
        <v>6213</v>
      </c>
      <c r="B6274" s="1232">
        <f>'Acct Summary 7-8'!J82</f>
        <v>24933</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-0.16542224091255553</v>
      </c>
      <c r="D6276" s="14" t="str">
        <f t="shared" si="97"/>
        <v>Error?</v>
      </c>
      <c r="E6276" s="14" t="s">
        <v>209</v>
      </c>
    </row>
    <row r="6277" spans="1:5" x14ac:dyDescent="0.2">
      <c r="A6277">
        <v>6216</v>
      </c>
      <c r="B6277" s="1232">
        <f>'Acct Summary 7-8'!D83</f>
        <v>-0.88910861645974282</v>
      </c>
      <c r="D6277" s="14" t="str">
        <f t="shared" si="97"/>
        <v>Error?</v>
      </c>
      <c r="E6277" s="14" t="s">
        <v>209</v>
      </c>
    </row>
    <row r="6278" spans="1:5" x14ac:dyDescent="0.2">
      <c r="A6278">
        <v>6217</v>
      </c>
      <c r="B6278" s="1232">
        <f>'Acct Summary 7-8'!E83</f>
        <v>-5.2032064360791747E-2</v>
      </c>
      <c r="D6278" s="14" t="str">
        <f t="shared" si="97"/>
        <v>Error?</v>
      </c>
      <c r="E6278" s="14" t="s">
        <v>209</v>
      </c>
    </row>
    <row r="6279" spans="1:5" x14ac:dyDescent="0.2">
      <c r="A6279">
        <v>6218</v>
      </c>
      <c r="B6279" s="1232">
        <f>'Acct Summary 7-8'!F83</f>
        <v>0.38251673159524524</v>
      </c>
      <c r="D6279" s="14" t="str">
        <f t="shared" si="97"/>
        <v>Error?</v>
      </c>
      <c r="E6279" s="14" t="s">
        <v>209</v>
      </c>
    </row>
    <row r="6280" spans="1:5" x14ac:dyDescent="0.2">
      <c r="A6280">
        <v>6219</v>
      </c>
      <c r="B6280" s="1232">
        <f>'Acct Summary 7-8'!G83</f>
        <v>1.0141043723554302</v>
      </c>
      <c r="D6280" s="14" t="str">
        <f t="shared" si="97"/>
        <v>Error?</v>
      </c>
      <c r="E6280" s="14" t="s">
        <v>209</v>
      </c>
    </row>
    <row r="6281" spans="1:5" x14ac:dyDescent="0.2">
      <c r="A6281">
        <v>6220</v>
      </c>
      <c r="B6281" s="1232">
        <f>'Acct Summary 7-8'!H83</f>
        <v>-1.4126769536773733</v>
      </c>
      <c r="D6281" s="14" t="str">
        <f t="shared" si="97"/>
        <v>Error?</v>
      </c>
      <c r="E6281" s="14" t="s">
        <v>209</v>
      </c>
    </row>
    <row r="6282" spans="1:5" x14ac:dyDescent="0.2">
      <c r="A6282">
        <v>6221</v>
      </c>
      <c r="B6282" s="1232">
        <f>'Acct Summary 7-8'!I83</f>
        <v>7.6021014842174092E-2</v>
      </c>
      <c r="D6282" s="14" t="str">
        <f t="shared" si="97"/>
        <v>Error?</v>
      </c>
      <c r="E6282" s="14" t="s">
        <v>209</v>
      </c>
    </row>
    <row r="6283" spans="1:5" x14ac:dyDescent="0.2">
      <c r="A6283">
        <v>6222</v>
      </c>
      <c r="B6283" s="1232">
        <f>'Acct Summary 7-8'!J83</f>
        <v>0.21872779429954997</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37788</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171943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171943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4490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171952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1860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107861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130500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13982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61239</v>
      </c>
      <c r="D6983" s="14" t="str">
        <f t="shared" si="108"/>
        <v>Error?</v>
      </c>
    </row>
    <row r="6984" spans="1:4" x14ac:dyDescent="0.2">
      <c r="A6984">
        <v>6923</v>
      </c>
      <c r="B6984" s="1232">
        <f>'Expenditures 15-22'!K86</f>
        <v>61239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26539</v>
      </c>
      <c r="D6993" s="14" t="str">
        <f t="shared" si="108"/>
        <v>Error?</v>
      </c>
    </row>
    <row r="6994" spans="1:4" x14ac:dyDescent="0.2">
      <c r="A6994">
        <v>6933</v>
      </c>
      <c r="B6994" s="1232">
        <f>'Expenditures 15-22'!K91</f>
        <v>26539</v>
      </c>
      <c r="D6994" s="14" t="str">
        <f t="shared" si="108"/>
        <v>Error?</v>
      </c>
    </row>
    <row r="6995" spans="1:4" x14ac:dyDescent="0.2">
      <c r="A6995">
        <v>6934</v>
      </c>
      <c r="B6995" s="1232">
        <f>'Expenditures 15-22'!H92</f>
        <v>87778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147019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171952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2297</v>
      </c>
      <c r="D7067" s="14" t="str">
        <f t="shared" si="109"/>
        <v>Error?</v>
      </c>
    </row>
    <row r="7068" spans="1:4" x14ac:dyDescent="0.2">
      <c r="A7068">
        <v>7007</v>
      </c>
      <c r="B7068" s="1232">
        <f>'Expenditures 15-22'!K199</f>
        <v>2297</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7209</v>
      </c>
      <c r="D7073" s="14" t="str">
        <f t="shared" si="109"/>
        <v>Error?</v>
      </c>
    </row>
    <row r="7074" spans="1:4" x14ac:dyDescent="0.2">
      <c r="A7074">
        <v>7013</v>
      </c>
      <c r="B7074" s="1232">
        <f>'Expenditures 15-22'!K210</f>
        <v>7209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165</v>
      </c>
      <c r="D7079" s="14" t="str">
        <f t="shared" si="109"/>
        <v>Error?</v>
      </c>
    </row>
    <row r="7080" spans="1:4" x14ac:dyDescent="0.2">
      <c r="A7080">
        <v>7019</v>
      </c>
      <c r="B7080" s="1232">
        <f>'Expenditures 15-22'!K220</f>
        <v>165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102546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102546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10251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10251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13636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13636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20586</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20586</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147019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147019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147019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147019</v>
      </c>
      <c r="D7224" s="14" t="str">
        <f t="shared" si="111"/>
        <v>Error?</v>
      </c>
    </row>
    <row r="7225" spans="1:4" x14ac:dyDescent="0.2">
      <c r="A7225">
        <v>7164</v>
      </c>
      <c r="B7225" s="1232">
        <f>'Expenditures 15-22'!K332</f>
        <v>24933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22639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11368</v>
      </c>
      <c r="D7263" s="14" t="str">
        <f t="shared" si="112"/>
        <v>Error?</v>
      </c>
    </row>
    <row r="7264" spans="1:4" x14ac:dyDescent="0.2">
      <c r="A7264">
        <f t="shared" si="113"/>
        <v>7203</v>
      </c>
      <c r="B7264" s="1232">
        <f>'Expenditures 15-22'!D17</f>
        <v>1353</v>
      </c>
      <c r="D7264" s="14" t="str">
        <f t="shared" si="112"/>
        <v>Error?</v>
      </c>
    </row>
    <row r="7265" spans="1:5" x14ac:dyDescent="0.2">
      <c r="A7265">
        <f t="shared" si="113"/>
        <v>7204</v>
      </c>
      <c r="B7265" s="1232">
        <f>'Expenditures 15-22'!E17</f>
        <v>1261</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645136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24307</v>
      </c>
      <c r="D7720" s="14" t="str">
        <f t="shared" si="126"/>
        <v>Error?</v>
      </c>
      <c r="E7720" s="14" t="s">
        <v>988</v>
      </c>
    </row>
    <row r="7721" spans="1:6" x14ac:dyDescent="0.2">
      <c r="A7721">
        <v>7660</v>
      </c>
      <c r="B7721" s="1232">
        <f>'Rest Tax Levies-Tort Im 26'!K14</f>
        <v>15879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-15879</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-24307</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-15879</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2016-11-23T18:30:53Z</cp:lastPrinted>
  <dcterms:created xsi:type="dcterms:W3CDTF">2003-10-29T19:06:34Z</dcterms:created>
  <dcterms:modified xsi:type="dcterms:W3CDTF">2016-12-16T15:41:52Z</dcterms:modified>
</cp:coreProperties>
</file>